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rio.ornielli\Desktop\"/>
    </mc:Choice>
  </mc:AlternateContent>
  <bookViews>
    <workbookView xWindow="0" yWindow="0" windowWidth="28800" windowHeight="11700" tabRatio="812"/>
  </bookViews>
  <sheets>
    <sheet name="VIAGGI USL UMBRIA 2 AREA NORD" sheetId="5" r:id="rId1"/>
    <sheet name="VIAGGI PER SOST. AUTISTI USL" sheetId="7" r:id="rId2"/>
    <sheet name="RIEPILOGO VIAGGI UMB.2 AREA NOR" sheetId="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2">
      <go:sheetsCustomData xmlns:go="http://customooxmlschemas.google.com/" r:id="rId14" roundtripDataChecksum="kzgk5Q5UlHZ9YEeVCARM8LUwTAbG56pJW1igEFd2Lu4="/>
    </ext>
  </extLst>
</workbook>
</file>

<file path=xl/calcChain.xml><?xml version="1.0" encoding="utf-8"?>
<calcChain xmlns="http://schemas.openxmlformats.org/spreadsheetml/2006/main">
  <c r="F8" i="6" l="1"/>
  <c r="F7" i="6"/>
  <c r="F14" i="6"/>
  <c r="F13" i="6"/>
  <c r="F11" i="6"/>
  <c r="F12" i="6"/>
  <c r="F10" i="6"/>
  <c r="F9" i="6"/>
  <c r="F6" i="6"/>
  <c r="F5" i="6"/>
  <c r="F4" i="6"/>
  <c r="E15" i="6" l="1"/>
  <c r="F15" i="6"/>
</calcChain>
</file>

<file path=xl/sharedStrings.xml><?xml version="1.0" encoding="utf-8"?>
<sst xmlns="http://schemas.openxmlformats.org/spreadsheetml/2006/main" count="1469" uniqueCount="309">
  <si>
    <t>Giro</t>
  </si>
  <si>
    <t>Indirizzo</t>
  </si>
  <si>
    <t>Tipologia materiale trasportato</t>
  </si>
  <si>
    <t xml:space="preserve">Tipologia materiale trasportato (VEDI TABELLA "FOGLIO 1 MACROAREE PER INDIVIDUAZIONE TIPOLOGIA) </t>
  </si>
  <si>
    <t>Lun</t>
  </si>
  <si>
    <t>Mar</t>
  </si>
  <si>
    <t>Mer</t>
  </si>
  <si>
    <t>Gio</t>
  </si>
  <si>
    <t>Ven</t>
  </si>
  <si>
    <t>Sab</t>
  </si>
  <si>
    <t>Orario indicativo</t>
  </si>
  <si>
    <t>Numero contenitori utilizzati (riferimento Foglio Storico Contenitori)</t>
  </si>
  <si>
    <t>Numero mezzi utilizzati</t>
  </si>
  <si>
    <t>Dato di produzione giornaliera</t>
  </si>
  <si>
    <t>Note</t>
  </si>
  <si>
    <t>Amerino</t>
  </si>
  <si>
    <t xml:space="preserve">PUNTO DI PARTENZA </t>
  </si>
  <si>
    <t>X</t>
  </si>
  <si>
    <t>TAPPA</t>
  </si>
  <si>
    <t>x</t>
  </si>
  <si>
    <t>PUNTO DI ARRIVO</t>
  </si>
  <si>
    <t>Servizio interessato (indicativo)</t>
  </si>
  <si>
    <t>Hospice</t>
  </si>
  <si>
    <t>Giro "A"</t>
  </si>
  <si>
    <t>Sede AUSL Umbria n. 2</t>
  </si>
  <si>
    <t>U.S.L. Umbria 2 P.O. Foligno</t>
  </si>
  <si>
    <t>P.O. Foligno</t>
  </si>
  <si>
    <t>Via Massimo Arcamone Foligno</t>
  </si>
  <si>
    <t>Campioni Biologici/Posta</t>
  </si>
  <si>
    <t>Inizio Servizio 7,30</t>
  </si>
  <si>
    <t>I prelievi che devono arrivare a Perugia in breve tempo vanno trasportati il venerdì con partenza entro le ore 8,00 (Salvo diverse indicazioni da parte del Servizio interessato)</t>
  </si>
  <si>
    <t>U.S.L. Umbria 2 D.I.P. Foligno</t>
  </si>
  <si>
    <t>D.I.P. Foligno</t>
  </si>
  <si>
    <t>Via Fiamenga n. 55 Foligno</t>
  </si>
  <si>
    <t>U.S.L. Umbria 2 P.O. Spoleto</t>
  </si>
  <si>
    <t>P.O. Spoleto</t>
  </si>
  <si>
    <t>Via Loreto n. 3 Spoleto</t>
  </si>
  <si>
    <t>Viene comunque sempre garantito il trasporto di materiale vario (es: documenti, farmaci, presidi, campioni biologici/ematici/A.P., piccolo strumentario chirurgico etc.) in funzione delle esigenze dei servizi AUSL</t>
  </si>
  <si>
    <t>U.S.L. Umbria 2 D.I.P. Spoleto</t>
  </si>
  <si>
    <t>D.I.P. Spoleto</t>
  </si>
  <si>
    <t>Viale San Carlo Spoleto</t>
  </si>
  <si>
    <t>Campioni ematochimici /Farmaceutico/Posta</t>
  </si>
  <si>
    <t>"</t>
  </si>
  <si>
    <t>P.E.S. Nocera Umbra</t>
  </si>
  <si>
    <t>Via Martiri della Libertà Nocera Umbra</t>
  </si>
  <si>
    <t>Inconto P.O. Foligno con autista Norcia</t>
  </si>
  <si>
    <t>P.O. Norcia</t>
  </si>
  <si>
    <t>U.S.L. Umbria 2 Sanità Animale</t>
  </si>
  <si>
    <t>Veterinaria</t>
  </si>
  <si>
    <t>Via delle Industrie Loc. Portoni s. Eraclio Foligno</t>
  </si>
  <si>
    <t>Ostetricia</t>
  </si>
  <si>
    <t>Amniocentesi</t>
  </si>
  <si>
    <t>U.S.L. Umbria 2 P.O. Norcia</t>
  </si>
  <si>
    <t>CEMER Perugia</t>
  </si>
  <si>
    <t>Istituto Zooprofilattico Perugia</t>
  </si>
  <si>
    <t>D.I.P.</t>
  </si>
  <si>
    <t>Via G. Salvemini n. 1 Perugia</t>
  </si>
  <si>
    <t xml:space="preserve">Posta </t>
  </si>
  <si>
    <t>U.S.L. Umbria 1 L.U.S. Citologia Perugia</t>
  </si>
  <si>
    <t>Anatomia Patologica</t>
  </si>
  <si>
    <t>Campioni Anatomia Patologica</t>
  </si>
  <si>
    <t>ARPA Perugia</t>
  </si>
  <si>
    <t>Via Pievaiola n. 207/B-3 Loc. S.Sisto Perugia</t>
  </si>
  <si>
    <t>Prelievi - Posta</t>
  </si>
  <si>
    <t>A.O. Perugia</t>
  </si>
  <si>
    <t>S. Andrea delle Fratte Perugia</t>
  </si>
  <si>
    <t>Campioni Biologici - Ematici - Posta</t>
  </si>
  <si>
    <t>Fine Servizio 13,30</t>
  </si>
  <si>
    <t>Giro "B"</t>
  </si>
  <si>
    <t>Lab. Analisi</t>
  </si>
  <si>
    <t>Viene comunque sempre garantito il trasporto di materiale vario (es: documenti, farmaci, presidi, campioni biologici/ematici/A.P./Sangue, piccolo strumentario chirurgico etc.) in funzione delle esigenze dei servizi AUSL</t>
  </si>
  <si>
    <t>U.S.L. Umbria 2 P.O. Foligno Farmacia</t>
  </si>
  <si>
    <t>Magazzino Farmacia</t>
  </si>
  <si>
    <t>U.S.L. Umbria 2 P.O. Trevi</t>
  </si>
  <si>
    <t>Reparti/Segreteria</t>
  </si>
  <si>
    <t>P.zza G. Garibaldi n. 5 Trevi</t>
  </si>
  <si>
    <t>U.S.L. Umbria 2 D.S.B. Trevi</t>
  </si>
  <si>
    <t>Ambulatori/Accett.ne</t>
  </si>
  <si>
    <t>Via Coste n. 4 Trevi</t>
  </si>
  <si>
    <t>U.S.L. Umbria 2 Magazzino Economato</t>
  </si>
  <si>
    <t>Magazzino Economato</t>
  </si>
  <si>
    <t>Località Portoni S. Eraclio di Foligno</t>
  </si>
  <si>
    <t>U.S.L. Umbria 2 Area Dipendenze</t>
  </si>
  <si>
    <t>Ambulatori/Segreteria</t>
  </si>
  <si>
    <t>Viale Ancona n. 12 Foligno</t>
  </si>
  <si>
    <t>U.S.L. Umbria 2 D.S.B. Foligno Centro Storico</t>
  </si>
  <si>
    <t>Via dell'Ospedale n. 6 (H. Vecchio)</t>
  </si>
  <si>
    <t>Lab. Analisi/Segreteria</t>
  </si>
  <si>
    <t>Via Loreto 3 Spoleto</t>
  </si>
  <si>
    <t>Segreteria</t>
  </si>
  <si>
    <t>GIRO "C"</t>
  </si>
  <si>
    <t>Materiale economale - Documentazione varia - Posta</t>
  </si>
  <si>
    <t>L'autista del giro C, oltre alle consegne programmate,  con orario indicativo dalle ore 12,00 alle ore 13,30 provvederà ad effettuare ulteriori collegamenti tra P.O. Foligno - magazzino S. Eraclio - Archivio Clinico (trasporto Cartelle Cliniche) - Centro Dir.le Le Scale</t>
  </si>
  <si>
    <t>Servizi e Reparti vari</t>
  </si>
  <si>
    <t>Segreteria e Ambulatori vari</t>
  </si>
  <si>
    <t>U.S.L. Umbria 2 Centro Dir. Le Scale</t>
  </si>
  <si>
    <t>Uffici vari</t>
  </si>
  <si>
    <t>Viale L. Chiavellati Foligno</t>
  </si>
  <si>
    <t>U.S.L. Umbria 2 C.S.M.</t>
  </si>
  <si>
    <t>Via dei Molini n. 4 Foligno</t>
  </si>
  <si>
    <t>Ambulatori vari</t>
  </si>
  <si>
    <t>INAIL Foligno</t>
  </si>
  <si>
    <t>Piazzale Della Pace n. 12 Foligno</t>
  </si>
  <si>
    <t>Loc. Portoni S. Eraclio Foligno</t>
  </si>
  <si>
    <t>GIRO "D"</t>
  </si>
  <si>
    <t>Lab. Analisi - SIT - Anatomia Patologica</t>
  </si>
  <si>
    <t>Farmacia</t>
  </si>
  <si>
    <t>Farmacia - Lab. Analisi - SIT - Anatomia Patologica</t>
  </si>
  <si>
    <t>U.S.L. Umbria 2 D.S.B. Spoleto</t>
  </si>
  <si>
    <t>D.S.B. Spoleto</t>
  </si>
  <si>
    <t>Via San Carlo Spoleto</t>
  </si>
  <si>
    <t>U.S.L. Umbria 2 P.E.S. San Giacomo</t>
  </si>
  <si>
    <t>P.E.S. San Giacomo</t>
  </si>
  <si>
    <t>Via Norvegia Spoleto</t>
  </si>
  <si>
    <t>U.S.L. Umbria 2 P.E.S. Campello S. Clitunno</t>
  </si>
  <si>
    <t>P.E.S. Campello S. Clitunno</t>
  </si>
  <si>
    <t>Viale Settecamini Campello Sul Clitunno</t>
  </si>
  <si>
    <t>GIRO "E"</t>
  </si>
  <si>
    <t>P.O. Spoleto - Framacia</t>
  </si>
  <si>
    <t xml:space="preserve">San Eraclio </t>
  </si>
  <si>
    <t xml:space="preserve">ritiro e consegna  dal magazzino alle 11:30 circa </t>
  </si>
  <si>
    <t>U.S.L. Umbria 2 A.D.I. Spoleto</t>
  </si>
  <si>
    <t>A.D.I.</t>
  </si>
  <si>
    <t>U.S.L. Umbria 2 Hospice Spoleto</t>
  </si>
  <si>
    <t>Via Loreto n. 22 Spoleto</t>
  </si>
  <si>
    <t>U.S.L. Umbria 2 P.E.S. Castel Ritaldi</t>
  </si>
  <si>
    <t>P.E.S. Castel Ritaldi</t>
  </si>
  <si>
    <t>Località La Bruna</t>
  </si>
  <si>
    <t>Viale Marconi Spoleto</t>
  </si>
  <si>
    <t>Specialistiche Ambulatoriali</t>
  </si>
  <si>
    <t>Via Manna Spoleto</t>
  </si>
  <si>
    <t>Casa Reclusione Spoleto</t>
  </si>
  <si>
    <t>Casa Reclusione</t>
  </si>
  <si>
    <t>Località Maiano Spoleto</t>
  </si>
  <si>
    <t>Vengono garantiti anche 2 - 3 collegamenti/giorno</t>
  </si>
  <si>
    <t>U.S.L. Umbria 2 P.E.S. S. Giovanni Baiano</t>
  </si>
  <si>
    <t>P.E.S. S. Giovanni Baiano</t>
  </si>
  <si>
    <t>Via Alcide Gasperi S. Giovanni Baiano Spoleto</t>
  </si>
  <si>
    <t>U.S.L. Umbria 2 P.E.S. Bastardo</t>
  </si>
  <si>
    <t>P.E.S. Bastardo</t>
  </si>
  <si>
    <t>P.zza G. Matteotti</t>
  </si>
  <si>
    <t xml:space="preserve">consultorio </t>
  </si>
  <si>
    <t>U.S.L. Umbria 2 Servizio Dipendenze Spoleto</t>
  </si>
  <si>
    <t>SERD</t>
  </si>
  <si>
    <t>P.zza Dante Perilli n. 1</t>
  </si>
  <si>
    <t xml:space="preserve">P.O. Spoleto </t>
  </si>
  <si>
    <t>C.S.M. Spoleto</t>
  </si>
  <si>
    <t>Via San Carlo n. 2 Spoleto</t>
  </si>
  <si>
    <t>U.S.L. Umbria 2 R.S.A.</t>
  </si>
  <si>
    <t>R.S.A. Terraia</t>
  </si>
  <si>
    <t>Località Terraia</t>
  </si>
  <si>
    <t>U.S.L. Umbria 2 Economato Spoleto</t>
  </si>
  <si>
    <t>Economato Spoleto</t>
  </si>
  <si>
    <t>P.O. Foligno - Farmacia</t>
  </si>
  <si>
    <t>Fine Servizio 14:00</t>
  </si>
  <si>
    <t>GIRO "F"</t>
  </si>
  <si>
    <t>P.O. Spoleto - Farmacia</t>
  </si>
  <si>
    <t xml:space="preserve">Il sabato su richiesta </t>
  </si>
  <si>
    <t xml:space="preserve">Farmacia di Ponte Bari </t>
  </si>
  <si>
    <t>Località Ponte Bari</t>
  </si>
  <si>
    <t>Su richiesta del carcere</t>
  </si>
  <si>
    <t>Via dell'Ospedale</t>
  </si>
  <si>
    <t>D.S.B. Norcia</t>
  </si>
  <si>
    <t>P.O. Cascia</t>
  </si>
  <si>
    <t>Loc. S. Agostino n. 2</t>
  </si>
  <si>
    <t>D.S.B. Cascia</t>
  </si>
  <si>
    <t>Via XX Settembre n. 2</t>
  </si>
  <si>
    <t>P.E.S. Cerreto di Spoleto</t>
  </si>
  <si>
    <t>Via Dante Alighieri 2</t>
  </si>
  <si>
    <t>P.E.S. Borgo Cerreto di Spoleto</t>
  </si>
  <si>
    <t>P.zza Gionvanni XXIII n. 2</t>
  </si>
  <si>
    <t>P.E.S. Vallo di Nera</t>
  </si>
  <si>
    <t>Fraz. Piedipaterno</t>
  </si>
  <si>
    <t>P.E.S. S. Anatolia Narco</t>
  </si>
  <si>
    <t>Via di Mezzo</t>
  </si>
  <si>
    <t>P.E.S. Scheggino</t>
  </si>
  <si>
    <t>P.zza Carlo Urbani</t>
  </si>
  <si>
    <t>P.O. Spoleto - Framacia - Economato</t>
  </si>
  <si>
    <t>U.S.L. Umbria 2 D.S.B. Valnerina</t>
  </si>
  <si>
    <t>U.S.L. Umbria 2 P.O. Cascia</t>
  </si>
  <si>
    <t>A.V.I.S. Cascia</t>
  </si>
  <si>
    <t>A.V.I.S.</t>
  </si>
  <si>
    <t>Via Mazzini n. 14</t>
  </si>
  <si>
    <t>Farmaci</t>
  </si>
  <si>
    <t>Variano</t>
  </si>
  <si>
    <t>I° Tappa Farmaci Armadio P. Terra</t>
  </si>
  <si>
    <t>in + secchi rifiuti vuoti</t>
  </si>
  <si>
    <t>Toner esauriti</t>
  </si>
  <si>
    <t>Posta, sterilizzazione e varie</t>
  </si>
  <si>
    <t>Sit  - Lab. Anatomia Patologica</t>
  </si>
  <si>
    <t>U.S.L. Umbria 2 P.O Foligno</t>
  </si>
  <si>
    <t>Cartella clinica</t>
  </si>
  <si>
    <t>Cartelle Cliniche Pronto Soccorso</t>
  </si>
  <si>
    <t>Cartelle cliniche Pronto Soccorso</t>
  </si>
  <si>
    <t>Farmaci e presidi</t>
  </si>
  <si>
    <t>Materiale economale - Documentazione varia - Posta - Farmaci</t>
  </si>
  <si>
    <t>SERD  V.le Ancona</t>
  </si>
  <si>
    <t>U.S.L. Umbria 2 P.O Foligno - Farmacia</t>
  </si>
  <si>
    <t>Materiale economale - Presidi</t>
  </si>
  <si>
    <t>DIP AGORA' - Via Fiamenga</t>
  </si>
  <si>
    <t>Cartella Clinica</t>
  </si>
  <si>
    <t>Via Massimo Arcamone Foligno - Località Portoni S. Eraclio di Foligno A/R</t>
  </si>
  <si>
    <t xml:space="preserve">Località Portoni S. Eraclio di Foligno </t>
  </si>
  <si>
    <t>CIT O GENETICA</t>
  </si>
  <si>
    <t>P.O. PG</t>
  </si>
  <si>
    <t>Via del Giochetto  Perugia</t>
  </si>
  <si>
    <t>D.S.B. Norcia - Veterinari</t>
  </si>
  <si>
    <t>Cambio Scorta (sangue)</t>
  </si>
  <si>
    <t>presidi - Farmaci</t>
  </si>
  <si>
    <t>Materiale Economale</t>
  </si>
  <si>
    <t>Consegan materiale Sanitario</t>
  </si>
  <si>
    <t>Consegna Farm Pes/Csm</t>
  </si>
  <si>
    <t>Raccolta Sangue</t>
  </si>
  <si>
    <t>Consegna farmaci/economato</t>
  </si>
  <si>
    <t>Ritiro Farmacia</t>
  </si>
  <si>
    <t>Consegna Farmacia</t>
  </si>
  <si>
    <t>P.E.S. Scheggino/Cerreto</t>
  </si>
  <si>
    <t>P.zza Carlo Urbani - P.zza Principale</t>
  </si>
  <si>
    <t>Osp. Silvestrini PG</t>
  </si>
  <si>
    <t xml:space="preserve">Magazzino associati </t>
  </si>
  <si>
    <t>Istituro S.Carlo di Spoleto</t>
  </si>
  <si>
    <t>Dip Norcia</t>
  </si>
  <si>
    <t>Campioni di acqua</t>
  </si>
  <si>
    <t>Inizio Servizio 7,00</t>
  </si>
  <si>
    <t xml:space="preserve">Magazzino Economale e archivio clinico </t>
  </si>
  <si>
    <t>Dialisi</t>
  </si>
  <si>
    <t>D.S.B. Spoleto -  consultorio</t>
  </si>
  <si>
    <t xml:space="preserve">Tragitto in KM MEDIA giornaliero </t>
  </si>
  <si>
    <t>Tragitto in KM MEDIA giornaliero</t>
  </si>
  <si>
    <t>Tragitto in KM CIRCA  giornaliero</t>
  </si>
  <si>
    <t>0000894 del 30/05/2023</t>
  </si>
  <si>
    <t>Inizio Servizio 7:30</t>
  </si>
  <si>
    <t>Fine Servizio 13:30</t>
  </si>
  <si>
    <t>1 + posta</t>
  </si>
  <si>
    <t xml:space="preserve"> 1 - 4  + posta</t>
  </si>
  <si>
    <t>posta</t>
  </si>
  <si>
    <t xml:space="preserve"> 2 - 3</t>
  </si>
  <si>
    <t>KM ANNUI PREVISTI: 38.376 CIRCA</t>
  </si>
  <si>
    <t>KM ANNUI PREVISTI: 18.980 CIRCA</t>
  </si>
  <si>
    <t>5 + posta</t>
  </si>
  <si>
    <t>4 + 5</t>
  </si>
  <si>
    <t>4 + 5 + posta</t>
  </si>
  <si>
    <t>1 + 2 + 3 + 4 + 5 + posta</t>
  </si>
  <si>
    <t>KM ANNUI PREVISTI: 53.040 CIRCA</t>
  </si>
  <si>
    <t>KM ANNUI PREVISTI: 41.808 CIRCA</t>
  </si>
  <si>
    <t>KM ANNUI PREVISTI: 28.080 CIRCA</t>
  </si>
  <si>
    <t>KM ANNUI PREVISTI: 43.368 CIRCA</t>
  </si>
  <si>
    <t>KM ANNUI PREVISTI: 29.120 circa</t>
  </si>
  <si>
    <t>presidi - farmaci + posta</t>
  </si>
  <si>
    <t xml:space="preserve">4 + posta </t>
  </si>
  <si>
    <t>Percorrenza chilometrica trasporti non sanitari AUSL Umbria 2 Area Nord</t>
  </si>
  <si>
    <t>Servizio</t>
  </si>
  <si>
    <t>Area</t>
  </si>
  <si>
    <t>Km giornalieri</t>
  </si>
  <si>
    <t>Km annuali</t>
  </si>
  <si>
    <t>Trasporto di:</t>
  </si>
  <si>
    <t>GIRO "A"</t>
  </si>
  <si>
    <t>Foligno -Perugia</t>
  </si>
  <si>
    <t>-</t>
  </si>
  <si>
    <t>Viene garantito il trasporto di materiale vario (es: documenti, farmaci, presidi, piccolo strumentario prelievi ematici / Sangue /camp. Biologici / A.P. etc.)</t>
  </si>
  <si>
    <t>Servizio attualmente garantito da Ditta esterna (Consorzio Progetto Multiservizi)</t>
  </si>
  <si>
    <t>GIRO "B"</t>
  </si>
  <si>
    <t>Foligno - Spoleto</t>
  </si>
  <si>
    <t>Foligno</t>
  </si>
  <si>
    <t>GIRO "A" SOSTITUZIONI</t>
  </si>
  <si>
    <t>Viene garantito il trasporto di materiale vario (es: documenti, farmaci, presidi, piccolo strumentario prelievi ematici / camp. Biologici / A.P. etc.)</t>
  </si>
  <si>
    <t>Il servizio si mantiene in carico alla AUSL, vengono esternalizzate solo le sostituzioni nel caso di assenza dei titolari (Cons.ti 40gg./anno).</t>
  </si>
  <si>
    <t>GIRO "B" SOSTITUZIONI</t>
  </si>
  <si>
    <t>Spoleto - Foligno</t>
  </si>
  <si>
    <t>Spleto</t>
  </si>
  <si>
    <t>Valnerina</t>
  </si>
  <si>
    <t>TRASPORTI URGENTI EXTRA PROGRAMMA</t>
  </si>
  <si>
    <t>Area Nord</t>
  </si>
  <si>
    <t>Viene garantito il trasporto di materiale vario (es: farmaci, presidi, piccolo strumentario prelievi ematici / Sangue /camp. Biologici / A.P. etc.)</t>
  </si>
  <si>
    <t>Km settimanali</t>
  </si>
  <si>
    <t>KM ANNUI PREVISTI: 44.720 CIRCA</t>
  </si>
  <si>
    <t>GIRO "G"</t>
  </si>
  <si>
    <t>GIRO "H"</t>
  </si>
  <si>
    <t>Tragitto in KM giornaliero</t>
  </si>
  <si>
    <t>Giro "A" USL SOSTITUZIONI</t>
  </si>
  <si>
    <t>Lab. Analisi - Farmacia - Centrale Sterilizzazione</t>
  </si>
  <si>
    <t>Campioni Ematici / Farmaci / Presidi / Posta / piccolo strumentario chirurgico da e verso Centrale Sterilizzazione</t>
  </si>
  <si>
    <t>U.S.L. Umbria 2 P.E.S. Subasio</t>
  </si>
  <si>
    <t>P.E.S. Subasio</t>
  </si>
  <si>
    <t>U.S.L. Umbria 2 P.E.S. Bevagna</t>
  </si>
  <si>
    <t>P.E.S. Bevagna</t>
  </si>
  <si>
    <t>Casa Riposo Bevagna</t>
  </si>
  <si>
    <t xml:space="preserve">Campioni Ematici  / Posta </t>
  </si>
  <si>
    <t>Salvo ulteriori necessità preventivamente comunicate</t>
  </si>
  <si>
    <t>U.S.L. Umbria 2 P.E.S. Montefalco</t>
  </si>
  <si>
    <t>P.E.S. Montefalco</t>
  </si>
  <si>
    <t>U.S.L. Umbria 2 P.E.S. Gualdo Cattaneo</t>
  </si>
  <si>
    <t>P.E.S. Gualto Cattaneo</t>
  </si>
  <si>
    <t>U.S.L. Umbria 2 P.E.S. Spello</t>
  </si>
  <si>
    <t>P.E.S. Spello</t>
  </si>
  <si>
    <t>Casa Riposo Spello</t>
  </si>
  <si>
    <t>Materiale Economato</t>
  </si>
  <si>
    <t>Giro "B" USL SOSTITUZIONI</t>
  </si>
  <si>
    <t>U.S.L. Umbria 2 P.E.S. Valtopina</t>
  </si>
  <si>
    <t>P.E.S. Valtopina</t>
  </si>
  <si>
    <t>U.S.L. Umbria 2 P.E.S. Nocera Umbra</t>
  </si>
  <si>
    <t>U.S.L. Umbria 2 P.E.S. Casenove</t>
  </si>
  <si>
    <t>P.E.S. Casenove</t>
  </si>
  <si>
    <t>U.S.L. Umbria 2 P.E.S. Sellano</t>
  </si>
  <si>
    <t>P.E.S. Sellano</t>
  </si>
  <si>
    <t>U.S.L. Umbria 2 P.E.S. Colfiorito</t>
  </si>
  <si>
    <t>P.E.S. Colfiorito</t>
  </si>
  <si>
    <t>KM ANNUI PREVISTI: 3.120</t>
  </si>
  <si>
    <t>1 - 2 - 4 + 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</si>
</sst>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</font>
    <font>
      <sz val="12"/>
      <color theme="1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00B0F0"/>
        <bgColor rgb="FF00B0F0"/>
      </patternFill>
    </fill>
    <fill>
      <patternFill patternType="solid">
        <fgColor rgb="FF00B0F0"/>
        <bgColor rgb="FF92D050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3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20" fontId="2" fillId="5" borderId="7" xfId="0" applyNumberFormat="1" applyFont="1" applyFill="1" applyBorder="1" applyAlignment="1">
      <alignment horizontal="center" vertical="center" wrapText="1"/>
    </xf>
    <xf numFmtId="20" fontId="2" fillId="5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Border="1"/>
    <xf numFmtId="0" fontId="3" fillId="0" borderId="13" xfId="0" applyFont="1" applyBorder="1" applyAlignment="1">
      <alignment horizontal="left" vertical="center" wrapText="1"/>
    </xf>
    <xf numFmtId="0" fontId="2" fillId="0" borderId="10" xfId="0" applyFont="1" applyBorder="1"/>
    <xf numFmtId="0" fontId="3" fillId="0" borderId="14" xfId="0" applyFont="1" applyBorder="1" applyAlignment="1">
      <alignment vertical="center" wrapText="1"/>
    </xf>
    <xf numFmtId="0" fontId="2" fillId="0" borderId="14" xfId="0" applyFont="1" applyBorder="1"/>
    <xf numFmtId="0" fontId="2" fillId="8" borderId="7" xfId="0" applyFont="1" applyFill="1" applyBorder="1" applyAlignment="1">
      <alignment horizontal="center" vertical="center" wrapText="1"/>
    </xf>
    <xf numFmtId="20" fontId="2" fillId="8" borderId="7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0" fillId="0" borderId="0" xfId="0" applyFont="1" applyAlignment="1"/>
    <xf numFmtId="0" fontId="6" fillId="9" borderId="7" xfId="0" applyFont="1" applyFill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3" fontId="5" fillId="4" borderId="7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7" borderId="15" xfId="0" applyFill="1" applyBorder="1" applyAlignment="1">
      <alignment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5" fillId="11" borderId="7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" fillId="7" borderId="2" xfId="0" applyFont="1" applyFill="1" applyBorder="1"/>
    <xf numFmtId="0" fontId="1" fillId="7" borderId="14" xfId="0" applyFont="1" applyFill="1" applyBorder="1"/>
    <xf numFmtId="0" fontId="1" fillId="7" borderId="3" xfId="0" applyFont="1" applyFill="1" applyBorder="1"/>
    <xf numFmtId="0" fontId="3" fillId="10" borderId="10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" fillId="0" borderId="14" xfId="0" applyFont="1" applyBorder="1"/>
    <xf numFmtId="0" fontId="1" fillId="0" borderId="5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2</xdr:row>
      <xdr:rowOff>742950</xdr:rowOff>
    </xdr:from>
    <xdr:ext cx="238125" cy="34290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231700" y="3613313"/>
          <a:ext cx="228600" cy="33337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228600</xdr:colOff>
      <xdr:row>21</xdr:row>
      <xdr:rowOff>981075</xdr:rowOff>
    </xdr:from>
    <xdr:ext cx="238125" cy="342900"/>
    <xdr:sp macro="" textlink="">
      <xdr:nvSpPr>
        <xdr:cNvPr id="2" name="Shape 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31700" y="3613313"/>
          <a:ext cx="228600" cy="33337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200025</xdr:colOff>
      <xdr:row>35</xdr:row>
      <xdr:rowOff>1085850</xdr:rowOff>
    </xdr:from>
    <xdr:ext cx="238125" cy="34290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5231700" y="3613313"/>
          <a:ext cx="228600" cy="33337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247650</xdr:colOff>
      <xdr:row>48</xdr:row>
      <xdr:rowOff>0</xdr:rowOff>
    </xdr:from>
    <xdr:ext cx="247650" cy="3238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226938" y="3622838"/>
          <a:ext cx="238125" cy="31432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257175</xdr:colOff>
      <xdr:row>48</xdr:row>
      <xdr:rowOff>0</xdr:rowOff>
    </xdr:from>
    <xdr:ext cx="247650" cy="32385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226938" y="3622838"/>
          <a:ext cx="238125" cy="31432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257175</xdr:colOff>
      <xdr:row>50</xdr:row>
      <xdr:rowOff>1143000</xdr:rowOff>
    </xdr:from>
    <xdr:ext cx="247650" cy="32385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226938" y="3622838"/>
          <a:ext cx="238125" cy="31432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247650</xdr:colOff>
      <xdr:row>63</xdr:row>
      <xdr:rowOff>1247775</xdr:rowOff>
    </xdr:from>
    <xdr:ext cx="247650" cy="32385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5226938" y="3622838"/>
          <a:ext cx="238125" cy="31432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219075</xdr:colOff>
      <xdr:row>87</xdr:row>
      <xdr:rowOff>1323975</xdr:rowOff>
    </xdr:from>
    <xdr:ext cx="247650" cy="2571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5226938" y="3656175"/>
          <a:ext cx="2381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219075</xdr:colOff>
      <xdr:row>100</xdr:row>
      <xdr:rowOff>1057275</xdr:rowOff>
    </xdr:from>
    <xdr:ext cx="247650" cy="257175"/>
    <xdr:sp macro="" textlink="">
      <xdr:nvSpPr>
        <xdr:cNvPr id="7" name="Shape 1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5226938" y="3656175"/>
          <a:ext cx="2381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228600</xdr:colOff>
      <xdr:row>116</xdr:row>
      <xdr:rowOff>1219200</xdr:rowOff>
    </xdr:from>
    <xdr:ext cx="247650" cy="3810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5226938" y="3594263"/>
          <a:ext cx="238125" cy="371475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</xdr:row>
      <xdr:rowOff>790575</xdr:rowOff>
    </xdr:from>
    <xdr:ext cx="247650" cy="323850"/>
    <xdr:sp macro="" textlink="">
      <xdr:nvSpPr>
        <xdr:cNvPr id="5" name="Shape 3"/>
        <xdr:cNvSpPr/>
      </xdr:nvSpPr>
      <xdr:spPr>
        <a:xfrm>
          <a:off x="247650" y="32794575"/>
          <a:ext cx="247650" cy="323850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0</xdr:col>
      <xdr:colOff>257175</xdr:colOff>
      <xdr:row>16</xdr:row>
      <xdr:rowOff>752475</xdr:rowOff>
    </xdr:from>
    <xdr:ext cx="247650" cy="323850"/>
    <xdr:sp macro="" textlink="">
      <xdr:nvSpPr>
        <xdr:cNvPr id="6" name="Shape 3"/>
        <xdr:cNvSpPr/>
      </xdr:nvSpPr>
      <xdr:spPr>
        <a:xfrm>
          <a:off x="257175" y="42386250"/>
          <a:ext cx="247650" cy="323850"/>
        </a:xfrm>
        <a:prstGeom prst="downArrow">
          <a:avLst>
            <a:gd name="adj1" fmla="val 50000"/>
            <a:gd name="adj2" fmla="val 50000"/>
          </a:avLst>
        </a:prstGeom>
        <a:solidFill>
          <a:schemeClr val="dk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6"/>
  <sheetViews>
    <sheetView tabSelected="1" topLeftCell="B1" workbookViewId="0">
      <selection activeCell="G3" sqref="G3"/>
    </sheetView>
  </sheetViews>
  <sheetFormatPr defaultColWidth="14.42578125" defaultRowHeight="15" customHeight="1"/>
  <cols>
    <col min="1" max="1" width="14.42578125" hidden="1"/>
    <col min="3" max="3" width="20.140625" customWidth="1"/>
    <col min="4" max="5" width="22.85546875" customWidth="1"/>
    <col min="6" max="6" width="28" customWidth="1"/>
    <col min="7" max="7" width="25.7109375" customWidth="1"/>
    <col min="8" max="8" width="10.85546875" customWidth="1"/>
    <col min="9" max="9" width="5.140625" customWidth="1"/>
    <col min="10" max="10" width="5.85546875" customWidth="1"/>
    <col min="11" max="11" width="5.5703125" customWidth="1"/>
    <col min="12" max="12" width="6.28515625" customWidth="1"/>
    <col min="13" max="13" width="5.5703125" customWidth="1"/>
    <col min="14" max="14" width="10.85546875" customWidth="1"/>
    <col min="15" max="15" width="15.7109375" hidden="1" customWidth="1"/>
    <col min="16" max="16" width="9.85546875" customWidth="1"/>
    <col min="17" max="17" width="17.28515625" hidden="1" customWidth="1"/>
    <col min="18" max="18" width="32.28515625" customWidth="1"/>
  </cols>
  <sheetData>
    <row r="1" spans="1:26" ht="24" customHeight="1">
      <c r="A1" s="90" t="s">
        <v>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8"/>
      <c r="S1" s="1"/>
      <c r="T1" s="1"/>
      <c r="U1" s="1"/>
      <c r="V1" s="1"/>
      <c r="W1" s="1"/>
      <c r="X1" s="1"/>
      <c r="Y1" s="1"/>
      <c r="Z1" s="1"/>
    </row>
    <row r="2" spans="1:26" ht="93" customHeight="1">
      <c r="A2" s="2" t="s">
        <v>0</v>
      </c>
      <c r="B2" s="2" t="s">
        <v>0</v>
      </c>
      <c r="C2" s="2" t="s">
        <v>24</v>
      </c>
      <c r="D2" s="2" t="s">
        <v>21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1"/>
      <c r="T2" s="1"/>
      <c r="U2" s="1"/>
      <c r="V2" s="1"/>
      <c r="W2" s="1"/>
      <c r="X2" s="1"/>
      <c r="Y2" s="1"/>
      <c r="Z2" s="1"/>
    </row>
    <row r="3" spans="1:26" ht="87.75" customHeight="1">
      <c r="A3" s="2"/>
      <c r="B3" s="3" t="s">
        <v>16</v>
      </c>
      <c r="C3" s="11" t="s">
        <v>25</v>
      </c>
      <c r="D3" s="12" t="s">
        <v>26</v>
      </c>
      <c r="E3" s="11" t="s">
        <v>27</v>
      </c>
      <c r="F3" s="4" t="s">
        <v>28</v>
      </c>
      <c r="G3" s="10" t="s">
        <v>233</v>
      </c>
      <c r="H3" s="12" t="s">
        <v>19</v>
      </c>
      <c r="I3" s="12" t="s">
        <v>19</v>
      </c>
      <c r="J3" s="12" t="s">
        <v>19</v>
      </c>
      <c r="K3" s="12" t="s">
        <v>19</v>
      </c>
      <c r="L3" s="12" t="s">
        <v>19</v>
      </c>
      <c r="M3" s="12"/>
      <c r="N3" s="13" t="s">
        <v>231</v>
      </c>
      <c r="O3" s="5"/>
      <c r="P3" s="29">
        <v>1</v>
      </c>
      <c r="Q3" s="5"/>
      <c r="R3" s="12" t="s">
        <v>30</v>
      </c>
      <c r="S3" s="1"/>
      <c r="T3" s="1"/>
      <c r="U3" s="1"/>
      <c r="V3" s="1"/>
      <c r="W3" s="1"/>
      <c r="X3" s="1"/>
      <c r="Y3" s="1"/>
      <c r="Z3" s="1"/>
    </row>
    <row r="4" spans="1:26" ht="98.25" customHeight="1">
      <c r="A4" s="2"/>
      <c r="B4" s="3" t="s">
        <v>18</v>
      </c>
      <c r="C4" s="11" t="s">
        <v>31</v>
      </c>
      <c r="D4" s="12" t="s">
        <v>32</v>
      </c>
      <c r="E4" s="11" t="s">
        <v>33</v>
      </c>
      <c r="F4" s="4" t="s">
        <v>28</v>
      </c>
      <c r="G4" s="10" t="s">
        <v>233</v>
      </c>
      <c r="H4" s="12"/>
      <c r="I4" s="12" t="s">
        <v>19</v>
      </c>
      <c r="J4" s="12" t="s">
        <v>19</v>
      </c>
      <c r="K4" s="12" t="s">
        <v>19</v>
      </c>
      <c r="L4" s="12"/>
      <c r="M4" s="12"/>
      <c r="N4" s="14">
        <v>0.33333333333333331</v>
      </c>
      <c r="O4" s="5"/>
      <c r="P4" s="29">
        <v>1</v>
      </c>
      <c r="Q4" s="5"/>
      <c r="R4" s="12"/>
      <c r="S4" s="1"/>
      <c r="T4" s="1"/>
      <c r="U4" s="1"/>
      <c r="V4" s="1"/>
      <c r="W4" s="1"/>
      <c r="X4" s="1"/>
      <c r="Y4" s="1"/>
      <c r="Z4" s="1"/>
    </row>
    <row r="5" spans="1:26" ht="111" customHeight="1">
      <c r="A5" s="4" t="s">
        <v>15</v>
      </c>
      <c r="B5" s="3" t="s">
        <v>18</v>
      </c>
      <c r="C5" s="11" t="s">
        <v>34</v>
      </c>
      <c r="D5" s="10" t="s">
        <v>35</v>
      </c>
      <c r="E5" s="4" t="s">
        <v>36</v>
      </c>
      <c r="F5" s="4" t="s">
        <v>28</v>
      </c>
      <c r="G5" s="10" t="s">
        <v>233</v>
      </c>
      <c r="H5" s="10" t="s">
        <v>19</v>
      </c>
      <c r="I5" s="10" t="s">
        <v>19</v>
      </c>
      <c r="J5" s="10" t="s">
        <v>19</v>
      </c>
      <c r="K5" s="10" t="s">
        <v>19</v>
      </c>
      <c r="L5" s="10"/>
      <c r="M5" s="10"/>
      <c r="N5" s="14">
        <v>0.375</v>
      </c>
      <c r="O5" s="5"/>
      <c r="P5" s="29">
        <v>1</v>
      </c>
      <c r="Q5" s="5"/>
      <c r="R5" s="4" t="s">
        <v>37</v>
      </c>
      <c r="S5" s="1"/>
      <c r="T5" s="1"/>
      <c r="U5" s="1"/>
      <c r="V5" s="1"/>
      <c r="W5" s="1"/>
      <c r="X5" s="1"/>
      <c r="Y5" s="1"/>
      <c r="Z5" s="1"/>
    </row>
    <row r="6" spans="1:26" ht="39.75" customHeight="1">
      <c r="A6" s="4" t="s">
        <v>15</v>
      </c>
      <c r="B6" s="3" t="s">
        <v>18</v>
      </c>
      <c r="C6" s="11" t="s">
        <v>38</v>
      </c>
      <c r="D6" s="12" t="s">
        <v>39</v>
      </c>
      <c r="E6" s="4" t="s">
        <v>40</v>
      </c>
      <c r="F6" s="4" t="s">
        <v>41</v>
      </c>
      <c r="G6" s="10" t="s">
        <v>234</v>
      </c>
      <c r="H6" s="10"/>
      <c r="I6" s="10" t="s">
        <v>19</v>
      </c>
      <c r="J6" s="10" t="s">
        <v>19</v>
      </c>
      <c r="K6" s="10" t="s">
        <v>19</v>
      </c>
      <c r="L6" s="10"/>
      <c r="M6" s="10"/>
      <c r="N6" s="14">
        <v>0.38541666666666669</v>
      </c>
      <c r="O6" s="5"/>
      <c r="P6" s="29">
        <v>1</v>
      </c>
      <c r="Q6" s="5"/>
      <c r="R6" s="10" t="s">
        <v>42</v>
      </c>
      <c r="S6" s="1"/>
      <c r="T6" s="1"/>
      <c r="U6" s="1"/>
      <c r="V6" s="1"/>
      <c r="W6" s="1"/>
      <c r="X6" s="1"/>
      <c r="Y6" s="1"/>
      <c r="Z6" s="1"/>
    </row>
    <row r="7" spans="1:26" ht="39.75" customHeight="1">
      <c r="A7" s="4"/>
      <c r="B7" s="3" t="s">
        <v>18</v>
      </c>
      <c r="C7" s="11" t="s">
        <v>43</v>
      </c>
      <c r="D7" s="12" t="s">
        <v>43</v>
      </c>
      <c r="E7" s="4" t="s">
        <v>44</v>
      </c>
      <c r="F7" s="4" t="s">
        <v>41</v>
      </c>
      <c r="G7" s="10" t="s">
        <v>234</v>
      </c>
      <c r="H7" s="10"/>
      <c r="I7" s="10"/>
      <c r="J7" s="10"/>
      <c r="K7" s="10"/>
      <c r="L7" s="10" t="s">
        <v>19</v>
      </c>
      <c r="M7" s="10"/>
      <c r="N7" s="14">
        <v>0.45833333333333331</v>
      </c>
      <c r="O7" s="6"/>
      <c r="P7" s="29">
        <v>1</v>
      </c>
      <c r="Q7" s="6"/>
      <c r="R7" s="10" t="s">
        <v>42</v>
      </c>
      <c r="S7" s="1"/>
      <c r="T7" s="1"/>
      <c r="U7" s="1"/>
      <c r="V7" s="1"/>
      <c r="W7" s="1"/>
      <c r="X7" s="1"/>
      <c r="Y7" s="1"/>
      <c r="Z7" s="1"/>
    </row>
    <row r="8" spans="1:26" ht="30" customHeight="1">
      <c r="A8" s="4" t="s">
        <v>15</v>
      </c>
      <c r="B8" s="3" t="s">
        <v>18</v>
      </c>
      <c r="C8" s="4" t="s">
        <v>45</v>
      </c>
      <c r="D8" s="10" t="s">
        <v>46</v>
      </c>
      <c r="E8" s="11" t="s">
        <v>27</v>
      </c>
      <c r="F8" s="4" t="s">
        <v>41</v>
      </c>
      <c r="G8" s="10" t="s">
        <v>234</v>
      </c>
      <c r="H8" s="10"/>
      <c r="I8" s="10" t="s">
        <v>19</v>
      </c>
      <c r="J8" s="10"/>
      <c r="K8" s="10" t="s">
        <v>19</v>
      </c>
      <c r="L8" s="10"/>
      <c r="M8" s="10"/>
      <c r="N8" s="14">
        <v>0.41666666666666669</v>
      </c>
      <c r="O8" s="5"/>
      <c r="P8" s="29">
        <v>1</v>
      </c>
      <c r="Q8" s="5"/>
      <c r="R8" s="10" t="s">
        <v>42</v>
      </c>
      <c r="S8" s="1"/>
      <c r="T8" s="1"/>
      <c r="U8" s="1"/>
      <c r="V8" s="1"/>
      <c r="W8" s="1"/>
      <c r="X8" s="1"/>
      <c r="Y8" s="1"/>
      <c r="Z8" s="1"/>
    </row>
    <row r="9" spans="1:26" ht="34.5" customHeight="1">
      <c r="A9" s="4"/>
      <c r="B9" s="3" t="s">
        <v>18</v>
      </c>
      <c r="C9" s="11" t="s">
        <v>47</v>
      </c>
      <c r="D9" s="10" t="s">
        <v>48</v>
      </c>
      <c r="E9" s="4" t="s">
        <v>49</v>
      </c>
      <c r="F9" s="4" t="s">
        <v>41</v>
      </c>
      <c r="G9" s="10" t="s">
        <v>234</v>
      </c>
      <c r="H9" s="10"/>
      <c r="I9" s="10" t="s">
        <v>19</v>
      </c>
      <c r="J9" s="10"/>
      <c r="K9" s="10" t="s">
        <v>19</v>
      </c>
      <c r="L9" s="10"/>
      <c r="M9" s="10"/>
      <c r="N9" s="14">
        <v>0.40277777777777773</v>
      </c>
      <c r="O9" s="5"/>
      <c r="P9" s="29">
        <v>1</v>
      </c>
      <c r="Q9" s="5"/>
      <c r="R9" s="10" t="s">
        <v>42</v>
      </c>
      <c r="S9" s="1"/>
      <c r="T9" s="1"/>
      <c r="U9" s="1"/>
      <c r="V9" s="1"/>
      <c r="W9" s="1"/>
      <c r="X9" s="1"/>
      <c r="Y9" s="1"/>
      <c r="Z9" s="1"/>
    </row>
    <row r="10" spans="1:26" ht="34.5" customHeight="1">
      <c r="A10" s="4"/>
      <c r="B10" s="3" t="s">
        <v>18</v>
      </c>
      <c r="C10" s="11" t="s">
        <v>25</v>
      </c>
      <c r="D10" s="12" t="s">
        <v>50</v>
      </c>
      <c r="E10" s="11" t="s">
        <v>27</v>
      </c>
      <c r="F10" s="4" t="s">
        <v>51</v>
      </c>
      <c r="G10" s="10" t="s">
        <v>233</v>
      </c>
      <c r="H10" s="10"/>
      <c r="I10" s="10"/>
      <c r="J10" s="10"/>
      <c r="K10" s="10" t="s">
        <v>19</v>
      </c>
      <c r="L10" s="10"/>
      <c r="M10" s="10"/>
      <c r="N10" s="15">
        <v>0.42708333333333331</v>
      </c>
      <c r="O10" s="5"/>
      <c r="P10" s="29">
        <v>1</v>
      </c>
      <c r="Q10" s="5"/>
      <c r="R10" s="16" t="s">
        <v>42</v>
      </c>
      <c r="S10" s="1"/>
      <c r="T10" s="1"/>
      <c r="U10" s="1"/>
      <c r="V10" s="1"/>
      <c r="W10" s="1"/>
      <c r="X10" s="1"/>
      <c r="Y10" s="1"/>
      <c r="Z10" s="1"/>
    </row>
    <row r="11" spans="1:26" ht="39.75" customHeight="1">
      <c r="A11" s="4"/>
      <c r="B11" s="3" t="s">
        <v>18</v>
      </c>
      <c r="C11" s="11" t="s">
        <v>53</v>
      </c>
      <c r="D11" s="32" t="s">
        <v>203</v>
      </c>
      <c r="E11" s="33" t="s">
        <v>204</v>
      </c>
      <c r="F11" s="17" t="s">
        <v>51</v>
      </c>
      <c r="G11" s="10" t="s">
        <v>233</v>
      </c>
      <c r="H11" s="16"/>
      <c r="I11" s="10"/>
      <c r="J11" s="10"/>
      <c r="K11" s="10" t="s">
        <v>19</v>
      </c>
      <c r="L11" s="10"/>
      <c r="M11" s="10"/>
      <c r="N11" s="15">
        <v>0.33333333333333331</v>
      </c>
      <c r="O11" s="5"/>
      <c r="P11" s="29">
        <v>1</v>
      </c>
      <c r="Q11" s="5"/>
      <c r="R11" s="16" t="s">
        <v>42</v>
      </c>
      <c r="S11" s="1"/>
      <c r="T11" s="1"/>
      <c r="U11" s="1"/>
      <c r="V11" s="1"/>
      <c r="W11" s="1"/>
      <c r="X11" s="1"/>
      <c r="Y11" s="1"/>
      <c r="Z11" s="1"/>
    </row>
    <row r="12" spans="1:26" ht="45.75" customHeight="1">
      <c r="A12" s="4" t="s">
        <v>15</v>
      </c>
      <c r="B12" s="3" t="s">
        <v>18</v>
      </c>
      <c r="C12" s="4" t="s">
        <v>54</v>
      </c>
      <c r="D12" s="10" t="s">
        <v>55</v>
      </c>
      <c r="E12" s="4" t="s">
        <v>56</v>
      </c>
      <c r="F12" s="17" t="s">
        <v>41</v>
      </c>
      <c r="G12" s="10" t="s">
        <v>234</v>
      </c>
      <c r="H12" s="16"/>
      <c r="I12" s="10" t="s">
        <v>19</v>
      </c>
      <c r="J12" s="10"/>
      <c r="K12" s="10" t="s">
        <v>19</v>
      </c>
      <c r="L12" s="10"/>
      <c r="M12" s="10"/>
      <c r="N12" s="15">
        <v>0.44444444444444442</v>
      </c>
      <c r="O12" s="5"/>
      <c r="P12" s="29">
        <v>1</v>
      </c>
      <c r="Q12" s="5"/>
      <c r="R12" s="16"/>
      <c r="S12" s="1"/>
      <c r="T12" s="1"/>
      <c r="U12" s="1"/>
      <c r="V12" s="1"/>
      <c r="W12" s="1"/>
      <c r="X12" s="1"/>
      <c r="Y12" s="1"/>
      <c r="Z12" s="1"/>
    </row>
    <row r="13" spans="1:26" ht="36" customHeight="1">
      <c r="A13" s="4" t="s">
        <v>15</v>
      </c>
      <c r="B13" s="3" t="s">
        <v>18</v>
      </c>
      <c r="C13" s="11" t="s">
        <v>58</v>
      </c>
      <c r="D13" s="10" t="s">
        <v>59</v>
      </c>
      <c r="E13" s="31" t="s">
        <v>205</v>
      </c>
      <c r="F13" s="17" t="s">
        <v>60</v>
      </c>
      <c r="G13" s="10">
        <v>3</v>
      </c>
      <c r="H13" s="16" t="s">
        <v>19</v>
      </c>
      <c r="I13" s="10"/>
      <c r="J13" s="10"/>
      <c r="K13" s="10" t="s">
        <v>19</v>
      </c>
      <c r="L13" s="10"/>
      <c r="M13" s="10"/>
      <c r="N13" s="15">
        <v>0.46527777777777773</v>
      </c>
      <c r="O13" s="7"/>
      <c r="P13" s="29">
        <v>1</v>
      </c>
      <c r="Q13" s="7"/>
      <c r="R13" s="16" t="s">
        <v>42</v>
      </c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4" t="s">
        <v>15</v>
      </c>
      <c r="B14" s="3" t="s">
        <v>18</v>
      </c>
      <c r="C14" s="4" t="s">
        <v>61</v>
      </c>
      <c r="D14" s="10" t="s">
        <v>55</v>
      </c>
      <c r="E14" s="4" t="s">
        <v>62</v>
      </c>
      <c r="F14" s="17" t="s">
        <v>63</v>
      </c>
      <c r="G14" s="10" t="s">
        <v>233</v>
      </c>
      <c r="H14" s="16"/>
      <c r="I14" s="10" t="s">
        <v>19</v>
      </c>
      <c r="J14" s="10"/>
      <c r="K14" s="10" t="s">
        <v>19</v>
      </c>
      <c r="L14" s="10"/>
      <c r="M14" s="10"/>
      <c r="N14" s="15">
        <v>0.46875</v>
      </c>
      <c r="O14" s="7"/>
      <c r="P14" s="29">
        <v>1</v>
      </c>
      <c r="Q14" s="7"/>
      <c r="R14" s="16" t="s">
        <v>42</v>
      </c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4"/>
      <c r="B15" s="3" t="s">
        <v>18</v>
      </c>
      <c r="C15" s="4" t="s">
        <v>218</v>
      </c>
      <c r="D15" s="10" t="s">
        <v>219</v>
      </c>
      <c r="E15" s="4" t="s">
        <v>65</v>
      </c>
      <c r="F15" s="35" t="s">
        <v>183</v>
      </c>
      <c r="G15" s="10">
        <v>4</v>
      </c>
      <c r="H15" s="36" t="s">
        <v>19</v>
      </c>
      <c r="I15" s="37" t="s">
        <v>19</v>
      </c>
      <c r="J15" s="37" t="s">
        <v>19</v>
      </c>
      <c r="K15" s="37" t="s">
        <v>19</v>
      </c>
      <c r="L15" s="37" t="s">
        <v>19</v>
      </c>
      <c r="M15" s="10"/>
      <c r="N15" s="15">
        <v>0.47916666666666669</v>
      </c>
      <c r="O15" s="7"/>
      <c r="P15" s="29">
        <v>1</v>
      </c>
      <c r="Q15" s="7"/>
      <c r="R15" s="16" t="s">
        <v>42</v>
      </c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4" t="s">
        <v>15</v>
      </c>
      <c r="B16" s="3" t="s">
        <v>18</v>
      </c>
      <c r="C16" s="4" t="s">
        <v>64</v>
      </c>
      <c r="D16" s="10" t="s">
        <v>26</v>
      </c>
      <c r="E16" s="4" t="s">
        <v>65</v>
      </c>
      <c r="F16" s="17" t="s">
        <v>66</v>
      </c>
      <c r="G16" s="10" t="s">
        <v>233</v>
      </c>
      <c r="H16" s="16" t="s">
        <v>19</v>
      </c>
      <c r="I16" s="10" t="s">
        <v>19</v>
      </c>
      <c r="J16" s="10" t="s">
        <v>19</v>
      </c>
      <c r="K16" s="10" t="s">
        <v>19</v>
      </c>
      <c r="L16" s="10" t="s">
        <v>19</v>
      </c>
      <c r="M16" s="10"/>
      <c r="N16" s="15">
        <v>0.5</v>
      </c>
      <c r="O16" s="7"/>
      <c r="P16" s="29">
        <v>1</v>
      </c>
      <c r="Q16" s="7"/>
      <c r="R16" s="16" t="s">
        <v>42</v>
      </c>
      <c r="S16" s="1"/>
      <c r="T16" s="1"/>
      <c r="U16" s="1"/>
      <c r="V16" s="1"/>
      <c r="W16" s="1"/>
      <c r="X16" s="1"/>
      <c r="Y16" s="1"/>
      <c r="Z16" s="1"/>
    </row>
    <row r="17" spans="1:26" ht="57" customHeight="1">
      <c r="A17" s="4" t="s">
        <v>15</v>
      </c>
      <c r="B17" s="3" t="s">
        <v>20</v>
      </c>
      <c r="C17" s="11" t="s">
        <v>25</v>
      </c>
      <c r="D17" s="10" t="s">
        <v>26</v>
      </c>
      <c r="E17" s="11" t="s">
        <v>27</v>
      </c>
      <c r="F17" s="17" t="s">
        <v>57</v>
      </c>
      <c r="G17" s="10" t="s">
        <v>235</v>
      </c>
      <c r="H17" s="18" t="s">
        <v>19</v>
      </c>
      <c r="I17" s="19" t="s">
        <v>19</v>
      </c>
      <c r="J17" s="19" t="s">
        <v>19</v>
      </c>
      <c r="K17" s="19" t="s">
        <v>19</v>
      </c>
      <c r="L17" s="19" t="s">
        <v>19</v>
      </c>
      <c r="M17" s="10"/>
      <c r="N17" s="20" t="s">
        <v>67</v>
      </c>
      <c r="O17" s="7"/>
      <c r="P17" s="29">
        <v>1</v>
      </c>
      <c r="Q17" s="7"/>
      <c r="R17" s="16" t="s">
        <v>42</v>
      </c>
      <c r="S17" s="1"/>
      <c r="T17" s="1"/>
      <c r="U17" s="1"/>
      <c r="V17" s="1"/>
      <c r="W17" s="1"/>
      <c r="X17" s="1"/>
      <c r="Y17" s="1"/>
      <c r="Z17" s="1"/>
    </row>
    <row r="18" spans="1:26" ht="46.5" customHeight="1">
      <c r="A18" s="1"/>
      <c r="B18" s="1"/>
      <c r="C18" s="1"/>
      <c r="D18" s="1"/>
      <c r="E18" s="1"/>
      <c r="F18" s="1"/>
      <c r="G18" s="53" t="s">
        <v>228</v>
      </c>
      <c r="H18" s="59">
        <v>172</v>
      </c>
      <c r="I18" s="59">
        <v>172</v>
      </c>
      <c r="J18" s="59">
        <v>172</v>
      </c>
      <c r="K18" s="59">
        <v>172</v>
      </c>
      <c r="L18" s="59">
        <v>172</v>
      </c>
      <c r="M18" s="1"/>
      <c r="N18" s="1"/>
      <c r="O18" s="1"/>
      <c r="P18" s="1"/>
      <c r="Q18" s="1"/>
      <c r="R18" s="52" t="s">
        <v>275</v>
      </c>
      <c r="S18" s="1"/>
      <c r="T18" s="1"/>
      <c r="U18" s="1"/>
      <c r="V18" s="1"/>
      <c r="W18" s="1"/>
      <c r="X18" s="1"/>
      <c r="Y18" s="1"/>
      <c r="Z18" s="1"/>
    </row>
    <row r="19" spans="1:26" ht="46.5" customHeight="1">
      <c r="A19" s="1"/>
      <c r="B19" s="1"/>
      <c r="C19" s="1"/>
      <c r="D19" s="1"/>
      <c r="E19" s="1"/>
      <c r="F19" s="1"/>
      <c r="G19" s="38"/>
      <c r="H19" s="39"/>
      <c r="I19" s="39"/>
      <c r="J19" s="39"/>
      <c r="K19" s="39"/>
      <c r="L19" s="39"/>
      <c r="M19" s="1"/>
      <c r="N19" s="1"/>
      <c r="O19" s="1"/>
      <c r="P19" s="1"/>
      <c r="Q19" s="1"/>
      <c r="R19" s="40"/>
      <c r="S19" s="1"/>
      <c r="T19" s="1"/>
      <c r="U19" s="1"/>
      <c r="V19" s="1"/>
      <c r="W19" s="1"/>
      <c r="X19" s="1"/>
      <c r="Y19" s="1"/>
      <c r="Z19" s="1"/>
    </row>
    <row r="20" spans="1:26" ht="36" customHeight="1">
      <c r="A20" s="1"/>
      <c r="B20" s="91" t="s">
        <v>68</v>
      </c>
      <c r="C20" s="92"/>
      <c r="D20" s="92"/>
      <c r="E20" s="92"/>
      <c r="F20" s="92"/>
      <c r="G20" s="92"/>
      <c r="H20" s="93"/>
      <c r="I20" s="92"/>
      <c r="J20" s="92"/>
      <c r="K20" s="92"/>
      <c r="L20" s="92"/>
      <c r="M20" s="92"/>
      <c r="N20" s="92"/>
      <c r="O20" s="92"/>
      <c r="P20" s="92"/>
      <c r="Q20" s="92"/>
      <c r="R20" s="94"/>
      <c r="S20" s="1"/>
      <c r="T20" s="1"/>
      <c r="U20" s="1"/>
      <c r="V20" s="1"/>
      <c r="W20" s="1"/>
      <c r="X20" s="1"/>
      <c r="Y20" s="1"/>
      <c r="Z20" s="1"/>
    </row>
    <row r="21" spans="1:26" ht="84.75" customHeight="1">
      <c r="A21" s="1"/>
      <c r="B21" s="2" t="s">
        <v>0</v>
      </c>
      <c r="C21" s="2" t="s">
        <v>24</v>
      </c>
      <c r="D21" s="2" t="s">
        <v>21</v>
      </c>
      <c r="E21" s="2" t="s">
        <v>1</v>
      </c>
      <c r="F21" s="2" t="s">
        <v>2</v>
      </c>
      <c r="G21" s="47" t="s">
        <v>3</v>
      </c>
      <c r="H21" s="49" t="s">
        <v>4</v>
      </c>
      <c r="I21" s="48" t="s">
        <v>5</v>
      </c>
      <c r="J21" s="2" t="s">
        <v>6</v>
      </c>
      <c r="K21" s="2" t="s">
        <v>7</v>
      </c>
      <c r="L21" s="2" t="s">
        <v>8</v>
      </c>
      <c r="M21" s="2" t="s">
        <v>9</v>
      </c>
      <c r="N21" s="2" t="s">
        <v>10</v>
      </c>
      <c r="O21" s="2" t="s">
        <v>11</v>
      </c>
      <c r="P21" s="2" t="s">
        <v>12</v>
      </c>
      <c r="Q21" s="2" t="s">
        <v>13</v>
      </c>
      <c r="R21" s="2" t="s">
        <v>230</v>
      </c>
      <c r="S21" s="1"/>
      <c r="T21" s="1"/>
      <c r="U21" s="1"/>
      <c r="V21" s="1"/>
      <c r="W21" s="1"/>
      <c r="X21" s="1"/>
      <c r="Y21" s="1"/>
      <c r="Z21" s="1"/>
    </row>
    <row r="22" spans="1:26" ht="145.5" customHeight="1">
      <c r="A22" s="1"/>
      <c r="B22" s="3" t="s">
        <v>16</v>
      </c>
      <c r="C22" s="11" t="s">
        <v>25</v>
      </c>
      <c r="D22" s="12" t="s">
        <v>69</v>
      </c>
      <c r="E22" s="11" t="s">
        <v>27</v>
      </c>
      <c r="F22" s="4" t="s">
        <v>70</v>
      </c>
      <c r="G22" s="51">
        <v>1</v>
      </c>
      <c r="H22" s="50" t="s">
        <v>19</v>
      </c>
      <c r="I22" s="24" t="s">
        <v>19</v>
      </c>
      <c r="J22" s="12" t="s">
        <v>19</v>
      </c>
      <c r="K22" s="12" t="s">
        <v>19</v>
      </c>
      <c r="L22" s="12" t="s">
        <v>19</v>
      </c>
      <c r="M22" s="12" t="s">
        <v>19</v>
      </c>
      <c r="N22" s="44" t="s">
        <v>29</v>
      </c>
      <c r="O22" s="5"/>
      <c r="P22" s="5"/>
      <c r="Q22" s="5"/>
      <c r="R22" s="4" t="s">
        <v>185</v>
      </c>
      <c r="S22" s="1"/>
      <c r="T22" s="1"/>
      <c r="U22" s="1"/>
      <c r="V22" s="1"/>
      <c r="W22" s="1"/>
      <c r="X22" s="1"/>
      <c r="Y22" s="1"/>
      <c r="Z22" s="1"/>
    </row>
    <row r="23" spans="1:26" ht="45" customHeight="1">
      <c r="A23" s="1"/>
      <c r="B23" s="3" t="s">
        <v>18</v>
      </c>
      <c r="C23" s="11" t="s">
        <v>71</v>
      </c>
      <c r="D23" s="12" t="s">
        <v>72</v>
      </c>
      <c r="E23" s="11" t="s">
        <v>27</v>
      </c>
      <c r="F23" s="10" t="s">
        <v>42</v>
      </c>
      <c r="G23" s="51">
        <v>4</v>
      </c>
      <c r="H23" s="50" t="s">
        <v>19</v>
      </c>
      <c r="I23" s="24" t="s">
        <v>19</v>
      </c>
      <c r="J23" s="12" t="s">
        <v>19</v>
      </c>
      <c r="K23" s="12" t="s">
        <v>19</v>
      </c>
      <c r="L23" s="12" t="s">
        <v>19</v>
      </c>
      <c r="M23" s="12" t="s">
        <v>19</v>
      </c>
      <c r="N23" s="45">
        <v>0.33333333333333331</v>
      </c>
      <c r="O23" s="5" t="s">
        <v>184</v>
      </c>
      <c r="P23" s="29">
        <v>1</v>
      </c>
      <c r="Q23" s="5"/>
      <c r="R23" s="4"/>
      <c r="S23" s="1"/>
      <c r="T23" s="1"/>
      <c r="U23" s="1"/>
      <c r="V23" s="1"/>
      <c r="W23" s="1"/>
      <c r="X23" s="1"/>
      <c r="Y23" s="1"/>
      <c r="Z23" s="1"/>
    </row>
    <row r="24" spans="1:26" ht="45" customHeight="1">
      <c r="A24" s="1"/>
      <c r="B24" s="3" t="s">
        <v>18</v>
      </c>
      <c r="C24" s="11" t="s">
        <v>73</v>
      </c>
      <c r="D24" s="10" t="s">
        <v>74</v>
      </c>
      <c r="E24" s="4" t="s">
        <v>75</v>
      </c>
      <c r="F24" s="10" t="s">
        <v>42</v>
      </c>
      <c r="G24" s="51">
        <v>4</v>
      </c>
      <c r="H24" s="50" t="s">
        <v>19</v>
      </c>
      <c r="I24" s="24" t="s">
        <v>19</v>
      </c>
      <c r="J24" s="12" t="s">
        <v>19</v>
      </c>
      <c r="K24" s="12" t="s">
        <v>19</v>
      </c>
      <c r="L24" s="12" t="s">
        <v>19</v>
      </c>
      <c r="M24" s="12" t="s">
        <v>19</v>
      </c>
      <c r="N24" s="45">
        <v>0.375</v>
      </c>
      <c r="O24" s="5" t="s">
        <v>184</v>
      </c>
      <c r="P24" s="29">
        <v>1</v>
      </c>
      <c r="Q24" s="5"/>
      <c r="R24" s="4"/>
      <c r="S24" s="1"/>
      <c r="T24" s="1"/>
      <c r="U24" s="1"/>
      <c r="V24" s="1"/>
      <c r="W24" s="1"/>
      <c r="X24" s="1"/>
      <c r="Y24" s="1"/>
      <c r="Z24" s="1"/>
    </row>
    <row r="25" spans="1:26" ht="45" customHeight="1">
      <c r="A25" s="1"/>
      <c r="B25" s="3" t="s">
        <v>18</v>
      </c>
      <c r="C25" s="11" t="s">
        <v>76</v>
      </c>
      <c r="D25" s="10" t="s">
        <v>77</v>
      </c>
      <c r="E25" s="4" t="s">
        <v>78</v>
      </c>
      <c r="F25" s="10" t="s">
        <v>42</v>
      </c>
      <c r="G25" s="51">
        <v>4</v>
      </c>
      <c r="H25" s="50" t="s">
        <v>19</v>
      </c>
      <c r="I25" s="24" t="s">
        <v>19</v>
      </c>
      <c r="J25" s="12" t="s">
        <v>19</v>
      </c>
      <c r="K25" s="12" t="s">
        <v>19</v>
      </c>
      <c r="L25" s="12" t="s">
        <v>19</v>
      </c>
      <c r="M25" s="12" t="s">
        <v>19</v>
      </c>
      <c r="N25" s="45">
        <v>0.39583333333333331</v>
      </c>
      <c r="O25" s="5" t="s">
        <v>184</v>
      </c>
      <c r="P25" s="29">
        <v>1</v>
      </c>
      <c r="Q25" s="5"/>
      <c r="R25" s="4" t="s">
        <v>186</v>
      </c>
      <c r="S25" s="1"/>
      <c r="T25" s="1"/>
      <c r="U25" s="1"/>
      <c r="V25" s="1"/>
      <c r="W25" s="1"/>
      <c r="X25" s="1"/>
      <c r="Y25" s="1"/>
      <c r="Z25" s="1"/>
    </row>
    <row r="26" spans="1:26" ht="45" customHeight="1">
      <c r="A26" s="1"/>
      <c r="B26" s="3" t="s">
        <v>18</v>
      </c>
      <c r="C26" s="11" t="s">
        <v>79</v>
      </c>
      <c r="D26" s="10" t="s">
        <v>80</v>
      </c>
      <c r="E26" s="4" t="s">
        <v>81</v>
      </c>
      <c r="F26" s="10" t="s">
        <v>42</v>
      </c>
      <c r="G26" s="51">
        <v>5</v>
      </c>
      <c r="H26" s="50" t="s">
        <v>19</v>
      </c>
      <c r="I26" s="24" t="s">
        <v>19</v>
      </c>
      <c r="J26" s="12" t="s">
        <v>19</v>
      </c>
      <c r="K26" s="12" t="s">
        <v>19</v>
      </c>
      <c r="L26" s="12" t="s">
        <v>19</v>
      </c>
      <c r="M26" s="12"/>
      <c r="N26" s="45">
        <v>0.41666666666666669</v>
      </c>
      <c r="O26" s="5" t="s">
        <v>184</v>
      </c>
      <c r="P26" s="29">
        <v>1</v>
      </c>
      <c r="Q26" s="6"/>
      <c r="R26" s="4" t="s">
        <v>187</v>
      </c>
      <c r="S26" s="1"/>
      <c r="T26" s="1"/>
      <c r="U26" s="1"/>
      <c r="V26" s="1"/>
      <c r="W26" s="1"/>
      <c r="X26" s="1"/>
      <c r="Y26" s="1"/>
      <c r="Z26" s="1"/>
    </row>
    <row r="27" spans="1:26" ht="45" customHeight="1">
      <c r="A27" s="1"/>
      <c r="B27" s="3" t="s">
        <v>18</v>
      </c>
      <c r="C27" s="11" t="s">
        <v>82</v>
      </c>
      <c r="D27" s="10" t="s">
        <v>83</v>
      </c>
      <c r="E27" s="4" t="s">
        <v>84</v>
      </c>
      <c r="F27" s="10" t="s">
        <v>42</v>
      </c>
      <c r="G27" s="51">
        <v>1</v>
      </c>
      <c r="H27" s="50" t="s">
        <v>19</v>
      </c>
      <c r="I27" s="24" t="s">
        <v>19</v>
      </c>
      <c r="J27" s="12" t="s">
        <v>19</v>
      </c>
      <c r="K27" s="12" t="s">
        <v>19</v>
      </c>
      <c r="L27" s="12" t="s">
        <v>19</v>
      </c>
      <c r="M27" s="12"/>
      <c r="N27" s="45">
        <v>0.42708333333333331</v>
      </c>
      <c r="O27" s="5" t="s">
        <v>184</v>
      </c>
      <c r="P27" s="29">
        <v>1</v>
      </c>
      <c r="Q27" s="5"/>
      <c r="R27" s="4" t="s">
        <v>186</v>
      </c>
      <c r="S27" s="1"/>
      <c r="T27" s="1"/>
      <c r="U27" s="1"/>
      <c r="V27" s="1"/>
      <c r="W27" s="1"/>
      <c r="X27" s="1"/>
      <c r="Y27" s="1"/>
      <c r="Z27" s="1"/>
    </row>
    <row r="28" spans="1:26" ht="45" customHeight="1">
      <c r="A28" s="1"/>
      <c r="B28" s="3" t="s">
        <v>18</v>
      </c>
      <c r="C28" s="11" t="s">
        <v>85</v>
      </c>
      <c r="D28" s="10" t="s">
        <v>83</v>
      </c>
      <c r="E28" s="4" t="s">
        <v>86</v>
      </c>
      <c r="F28" s="10" t="s">
        <v>42</v>
      </c>
      <c r="G28" s="51">
        <v>1</v>
      </c>
      <c r="H28" s="50" t="s">
        <v>19</v>
      </c>
      <c r="I28" s="24" t="s">
        <v>19</v>
      </c>
      <c r="J28" s="12" t="s">
        <v>19</v>
      </c>
      <c r="K28" s="12" t="s">
        <v>19</v>
      </c>
      <c r="L28" s="12" t="s">
        <v>19</v>
      </c>
      <c r="M28" s="12"/>
      <c r="N28" s="45">
        <v>0.44791666666666669</v>
      </c>
      <c r="O28" s="5" t="s">
        <v>184</v>
      </c>
      <c r="P28" s="29">
        <v>1</v>
      </c>
      <c r="Q28" s="5"/>
      <c r="R28" s="4" t="s">
        <v>186</v>
      </c>
      <c r="S28" s="1"/>
      <c r="T28" s="1"/>
      <c r="U28" s="1"/>
      <c r="V28" s="1"/>
      <c r="W28" s="1"/>
      <c r="X28" s="1"/>
      <c r="Y28" s="1"/>
      <c r="Z28" s="1"/>
    </row>
    <row r="29" spans="1:26" ht="45" customHeight="1">
      <c r="A29" s="1"/>
      <c r="B29" s="3" t="s">
        <v>18</v>
      </c>
      <c r="C29" s="11" t="s">
        <v>25</v>
      </c>
      <c r="D29" s="12" t="s">
        <v>87</v>
      </c>
      <c r="E29" s="11" t="s">
        <v>27</v>
      </c>
      <c r="F29" s="10" t="s">
        <v>42</v>
      </c>
      <c r="G29" s="51">
        <v>1</v>
      </c>
      <c r="H29" s="50" t="s">
        <v>19</v>
      </c>
      <c r="I29" s="24" t="s">
        <v>19</v>
      </c>
      <c r="J29" s="12" t="s">
        <v>19</v>
      </c>
      <c r="K29" s="12" t="s">
        <v>19</v>
      </c>
      <c r="L29" s="12" t="s">
        <v>19</v>
      </c>
      <c r="M29" s="10" t="s">
        <v>19</v>
      </c>
      <c r="N29" s="45">
        <v>0.5</v>
      </c>
      <c r="O29" s="5" t="s">
        <v>184</v>
      </c>
      <c r="P29" s="29">
        <v>1</v>
      </c>
      <c r="Q29" s="5"/>
      <c r="R29" s="4" t="s">
        <v>188</v>
      </c>
      <c r="S29" s="1"/>
      <c r="T29" s="1"/>
      <c r="U29" s="1"/>
      <c r="V29" s="1"/>
      <c r="W29" s="1"/>
      <c r="X29" s="1"/>
      <c r="Y29" s="1"/>
      <c r="Z29" s="1"/>
    </row>
    <row r="30" spans="1:26" ht="45" customHeight="1">
      <c r="A30" s="1"/>
      <c r="B30" s="3" t="s">
        <v>18</v>
      </c>
      <c r="C30" s="11" t="s">
        <v>34</v>
      </c>
      <c r="D30" s="10" t="s">
        <v>74</v>
      </c>
      <c r="E30" s="11" t="s">
        <v>88</v>
      </c>
      <c r="F30" s="10" t="s">
        <v>42</v>
      </c>
      <c r="G30" s="10" t="s">
        <v>236</v>
      </c>
      <c r="H30" s="50" t="s">
        <v>19</v>
      </c>
      <c r="I30" s="24" t="s">
        <v>19</v>
      </c>
      <c r="J30" s="12" t="s">
        <v>19</v>
      </c>
      <c r="K30" s="12" t="s">
        <v>19</v>
      </c>
      <c r="L30" s="12" t="s">
        <v>19</v>
      </c>
      <c r="M30" s="10" t="s">
        <v>19</v>
      </c>
      <c r="N30" s="45">
        <v>0.52083333333333337</v>
      </c>
      <c r="O30" s="5" t="s">
        <v>184</v>
      </c>
      <c r="P30" s="29">
        <v>1</v>
      </c>
      <c r="Q30" s="5"/>
      <c r="R30" s="4" t="s">
        <v>189</v>
      </c>
      <c r="S30" s="1"/>
      <c r="T30" s="1"/>
      <c r="U30" s="1"/>
      <c r="V30" s="1"/>
      <c r="W30" s="1"/>
      <c r="X30" s="1"/>
      <c r="Y30" s="1"/>
      <c r="Z30" s="1"/>
    </row>
    <row r="31" spans="1:26" ht="45" customHeight="1">
      <c r="A31" s="1"/>
      <c r="B31" s="3" t="s">
        <v>20</v>
      </c>
      <c r="C31" s="11" t="s">
        <v>25</v>
      </c>
      <c r="D31" s="12" t="s">
        <v>89</v>
      </c>
      <c r="E31" s="11" t="s">
        <v>27</v>
      </c>
      <c r="F31" s="10" t="s">
        <v>42</v>
      </c>
      <c r="G31" s="10" t="s">
        <v>236</v>
      </c>
      <c r="H31" s="55" t="s">
        <v>19</v>
      </c>
      <c r="I31" s="27" t="s">
        <v>19</v>
      </c>
      <c r="J31" s="21" t="s">
        <v>19</v>
      </c>
      <c r="K31" s="21" t="s">
        <v>19</v>
      </c>
      <c r="L31" s="21" t="s">
        <v>19</v>
      </c>
      <c r="M31" s="37" t="s">
        <v>19</v>
      </c>
      <c r="N31" s="46" t="s">
        <v>232</v>
      </c>
      <c r="O31" s="5" t="s">
        <v>184</v>
      </c>
      <c r="P31" s="29">
        <v>1</v>
      </c>
      <c r="Q31" s="5"/>
      <c r="R31" s="4" t="s">
        <v>189</v>
      </c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1"/>
      <c r="B32" s="1"/>
      <c r="C32" s="1"/>
      <c r="D32" s="1"/>
      <c r="E32" s="1"/>
      <c r="F32" s="1"/>
      <c r="G32" s="54" t="s">
        <v>228</v>
      </c>
      <c r="H32" s="60">
        <v>123</v>
      </c>
      <c r="I32" s="60">
        <v>123</v>
      </c>
      <c r="J32" s="60">
        <v>123</v>
      </c>
      <c r="K32" s="60">
        <v>123</v>
      </c>
      <c r="L32" s="60">
        <v>123</v>
      </c>
      <c r="M32" s="60">
        <v>123</v>
      </c>
      <c r="N32" s="1"/>
      <c r="O32" s="9"/>
      <c r="P32" s="9"/>
      <c r="Q32" s="9"/>
      <c r="R32" s="52" t="s">
        <v>237</v>
      </c>
      <c r="S32" s="1"/>
      <c r="T32" s="1"/>
      <c r="U32" s="1"/>
      <c r="V32" s="1"/>
      <c r="W32" s="1"/>
      <c r="X32" s="1"/>
      <c r="Y32" s="1"/>
      <c r="Z32" s="1"/>
    </row>
    <row r="33" spans="1:26" ht="45" customHeight="1">
      <c r="A33" s="1"/>
      <c r="B33" s="1"/>
      <c r="C33" s="1"/>
      <c r="D33" s="1"/>
      <c r="E33" s="1"/>
      <c r="F33" s="1"/>
      <c r="G33" s="38"/>
      <c r="H33" s="56"/>
      <c r="I33" s="56"/>
      <c r="J33" s="56"/>
      <c r="K33" s="56"/>
      <c r="L33" s="56"/>
      <c r="M33" s="56"/>
      <c r="N33" s="1"/>
      <c r="O33" s="9"/>
      <c r="P33" s="9"/>
      <c r="Q33" s="9"/>
      <c r="R33" s="40"/>
      <c r="S33" s="1"/>
      <c r="T33" s="1"/>
      <c r="U33" s="1"/>
      <c r="V33" s="1"/>
      <c r="W33" s="1"/>
      <c r="X33" s="1"/>
      <c r="Y33" s="1"/>
      <c r="Z33" s="1"/>
    </row>
    <row r="34" spans="1:26" ht="30.75" customHeight="1">
      <c r="A34" s="1"/>
      <c r="B34" s="89" t="s">
        <v>90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8"/>
      <c r="S34" s="1"/>
      <c r="T34" s="1"/>
      <c r="U34" s="1"/>
      <c r="V34" s="1"/>
      <c r="W34" s="1"/>
      <c r="X34" s="1"/>
      <c r="Y34" s="1"/>
      <c r="Z34" s="1"/>
    </row>
    <row r="35" spans="1:26" ht="75" customHeight="1">
      <c r="A35" s="1"/>
      <c r="B35" s="22" t="s">
        <v>0</v>
      </c>
      <c r="C35" s="22" t="s">
        <v>24</v>
      </c>
      <c r="D35" s="22" t="s">
        <v>21</v>
      </c>
      <c r="E35" s="22" t="s">
        <v>1</v>
      </c>
      <c r="F35" s="22" t="s">
        <v>2</v>
      </c>
      <c r="G35" s="22" t="s">
        <v>3</v>
      </c>
      <c r="H35" s="22" t="s">
        <v>4</v>
      </c>
      <c r="I35" s="22" t="s">
        <v>5</v>
      </c>
      <c r="J35" s="22" t="s">
        <v>6</v>
      </c>
      <c r="K35" s="22" t="s">
        <v>7</v>
      </c>
      <c r="L35" s="22" t="s">
        <v>8</v>
      </c>
      <c r="M35" s="22" t="s">
        <v>9</v>
      </c>
      <c r="N35" s="22" t="s">
        <v>10</v>
      </c>
      <c r="O35" s="22" t="s">
        <v>11</v>
      </c>
      <c r="P35" s="22" t="s">
        <v>12</v>
      </c>
      <c r="Q35" s="22" t="s">
        <v>13</v>
      </c>
      <c r="R35" s="22" t="s">
        <v>14</v>
      </c>
      <c r="S35" s="1"/>
      <c r="T35" s="1"/>
      <c r="U35" s="1"/>
      <c r="V35" s="1"/>
      <c r="W35" s="1"/>
      <c r="X35" s="1"/>
      <c r="Y35" s="1"/>
      <c r="Z35" s="1"/>
    </row>
    <row r="36" spans="1:26" ht="134.25" customHeight="1">
      <c r="A36" s="1"/>
      <c r="B36" s="3" t="s">
        <v>16</v>
      </c>
      <c r="C36" s="11" t="s">
        <v>79</v>
      </c>
      <c r="D36" s="10" t="s">
        <v>80</v>
      </c>
      <c r="E36" s="4" t="s">
        <v>81</v>
      </c>
      <c r="F36" s="10" t="s">
        <v>91</v>
      </c>
      <c r="G36" s="30" t="s">
        <v>239</v>
      </c>
      <c r="H36" s="12" t="s">
        <v>19</v>
      </c>
      <c r="I36" s="12" t="s">
        <v>19</v>
      </c>
      <c r="J36" s="12" t="s">
        <v>19</v>
      </c>
      <c r="K36" s="12" t="s">
        <v>19</v>
      </c>
      <c r="L36" s="12" t="s">
        <v>19</v>
      </c>
      <c r="M36" s="12"/>
      <c r="N36" s="13" t="s">
        <v>29</v>
      </c>
      <c r="O36" s="5" t="s">
        <v>184</v>
      </c>
      <c r="P36" s="29">
        <v>1</v>
      </c>
      <c r="Q36" s="5"/>
      <c r="R36" s="12" t="s">
        <v>92</v>
      </c>
      <c r="S36" s="1"/>
      <c r="T36" s="1"/>
      <c r="U36" s="1"/>
      <c r="V36" s="1"/>
      <c r="W36" s="1"/>
      <c r="X36" s="1"/>
      <c r="Y36" s="1"/>
      <c r="Z36" s="1"/>
    </row>
    <row r="37" spans="1:26" ht="120">
      <c r="A37" s="1"/>
      <c r="B37" s="3" t="s">
        <v>18</v>
      </c>
      <c r="C37" s="11" t="s">
        <v>25</v>
      </c>
      <c r="D37" s="12" t="s">
        <v>93</v>
      </c>
      <c r="E37" s="11" t="s">
        <v>27</v>
      </c>
      <c r="F37" s="10" t="s">
        <v>91</v>
      </c>
      <c r="G37" s="30" t="s">
        <v>239</v>
      </c>
      <c r="H37" s="12" t="s">
        <v>19</v>
      </c>
      <c r="I37" s="12" t="s">
        <v>19</v>
      </c>
      <c r="J37" s="12" t="s">
        <v>19</v>
      </c>
      <c r="K37" s="12" t="s">
        <v>19</v>
      </c>
      <c r="L37" s="12" t="s">
        <v>19</v>
      </c>
      <c r="M37" s="12"/>
      <c r="N37" s="14">
        <v>0.33333333333333331</v>
      </c>
      <c r="O37" s="5" t="s">
        <v>184</v>
      </c>
      <c r="P37" s="29">
        <v>1</v>
      </c>
      <c r="Q37" s="5"/>
      <c r="R37" s="4" t="s">
        <v>37</v>
      </c>
      <c r="S37" s="1"/>
      <c r="T37" s="1"/>
      <c r="U37" s="1"/>
      <c r="V37" s="1"/>
      <c r="W37" s="1"/>
      <c r="X37" s="1"/>
      <c r="Y37" s="1"/>
      <c r="Z37" s="1"/>
    </row>
    <row r="38" spans="1:26" ht="60">
      <c r="A38" s="1"/>
      <c r="B38" s="3" t="s">
        <v>18</v>
      </c>
      <c r="C38" s="11" t="s">
        <v>190</v>
      </c>
      <c r="D38" s="32" t="s">
        <v>200</v>
      </c>
      <c r="E38" s="33" t="s">
        <v>201</v>
      </c>
      <c r="F38" s="10" t="s">
        <v>191</v>
      </c>
      <c r="G38" s="10" t="s">
        <v>191</v>
      </c>
      <c r="H38" s="12" t="s">
        <v>19</v>
      </c>
      <c r="I38" s="12" t="s">
        <v>19</v>
      </c>
      <c r="J38" s="12" t="s">
        <v>19</v>
      </c>
      <c r="K38" s="12" t="s">
        <v>19</v>
      </c>
      <c r="L38" s="12" t="s">
        <v>19</v>
      </c>
      <c r="M38" s="12"/>
      <c r="N38" s="14">
        <v>0.34375</v>
      </c>
      <c r="O38" s="5" t="s">
        <v>184</v>
      </c>
      <c r="P38" s="29">
        <v>1</v>
      </c>
      <c r="Q38" s="5"/>
      <c r="R38" s="12" t="s">
        <v>42</v>
      </c>
      <c r="S38" s="1"/>
      <c r="T38" s="1"/>
      <c r="U38" s="1"/>
      <c r="V38" s="1"/>
      <c r="W38" s="1"/>
      <c r="X38" s="1"/>
      <c r="Y38" s="1"/>
      <c r="Z38" s="1"/>
    </row>
    <row r="39" spans="1:26" ht="30">
      <c r="A39" s="1"/>
      <c r="B39" s="3" t="s">
        <v>18</v>
      </c>
      <c r="C39" s="11" t="s">
        <v>190</v>
      </c>
      <c r="D39" s="12" t="s">
        <v>192</v>
      </c>
      <c r="E39" s="31" t="s">
        <v>202</v>
      </c>
      <c r="F39" s="10" t="s">
        <v>193</v>
      </c>
      <c r="G39" s="10" t="s">
        <v>193</v>
      </c>
      <c r="H39" s="12"/>
      <c r="I39" s="12"/>
      <c r="J39" s="12"/>
      <c r="K39" s="12"/>
      <c r="L39" s="12" t="s">
        <v>19</v>
      </c>
      <c r="M39" s="12"/>
      <c r="N39" s="14">
        <v>0.34375</v>
      </c>
      <c r="O39" s="5" t="s">
        <v>184</v>
      </c>
      <c r="P39" s="29">
        <v>1</v>
      </c>
      <c r="Q39" s="5"/>
      <c r="R39" s="12" t="s">
        <v>42</v>
      </c>
      <c r="S39" s="1"/>
      <c r="T39" s="1"/>
      <c r="U39" s="1"/>
      <c r="V39" s="1"/>
      <c r="W39" s="1"/>
      <c r="X39" s="1"/>
      <c r="Y39" s="1"/>
      <c r="Z39" s="1"/>
    </row>
    <row r="40" spans="1:26" ht="30">
      <c r="A40" s="1"/>
      <c r="B40" s="3" t="s">
        <v>18</v>
      </c>
      <c r="C40" s="11" t="s">
        <v>190</v>
      </c>
      <c r="D40" s="30" t="s">
        <v>194</v>
      </c>
      <c r="E40" s="31" t="s">
        <v>196</v>
      </c>
      <c r="F40" s="30" t="s">
        <v>194</v>
      </c>
      <c r="G40" s="30">
        <v>4</v>
      </c>
      <c r="H40" s="12"/>
      <c r="I40" s="12"/>
      <c r="J40" s="32" t="s">
        <v>19</v>
      </c>
      <c r="K40" s="32"/>
      <c r="L40" s="12"/>
      <c r="M40" s="12"/>
      <c r="N40" s="14">
        <v>0.375</v>
      </c>
      <c r="O40" s="5" t="s">
        <v>184</v>
      </c>
      <c r="P40" s="29">
        <v>1</v>
      </c>
      <c r="Q40" s="5"/>
      <c r="R40" s="12" t="s">
        <v>42</v>
      </c>
      <c r="S40" s="1"/>
      <c r="T40" s="1"/>
      <c r="U40" s="1"/>
      <c r="V40" s="1"/>
      <c r="W40" s="1"/>
      <c r="X40" s="1"/>
      <c r="Y40" s="1"/>
      <c r="Z40" s="1"/>
    </row>
    <row r="41" spans="1:26" ht="67.5" customHeight="1">
      <c r="A41" s="1"/>
      <c r="B41" s="3" t="s">
        <v>18</v>
      </c>
      <c r="C41" s="33" t="s">
        <v>197</v>
      </c>
      <c r="D41" s="30" t="s">
        <v>198</v>
      </c>
      <c r="E41" s="31" t="s">
        <v>199</v>
      </c>
      <c r="F41" s="30" t="s">
        <v>198</v>
      </c>
      <c r="G41" s="30" t="s">
        <v>240</v>
      </c>
      <c r="H41" s="32" t="s">
        <v>19</v>
      </c>
      <c r="I41" s="12"/>
      <c r="J41" s="32"/>
      <c r="K41" s="32"/>
      <c r="L41" s="12"/>
      <c r="M41" s="12"/>
      <c r="N41" s="14">
        <v>0.41666666666666669</v>
      </c>
      <c r="O41" s="5" t="s">
        <v>184</v>
      </c>
      <c r="P41" s="29">
        <v>1</v>
      </c>
      <c r="Q41" s="5"/>
      <c r="R41" s="12" t="s">
        <v>42</v>
      </c>
      <c r="S41" s="1"/>
      <c r="T41" s="1"/>
      <c r="U41" s="1"/>
      <c r="V41" s="1"/>
      <c r="W41" s="1"/>
      <c r="X41" s="1"/>
      <c r="Y41" s="1"/>
      <c r="Z41" s="1"/>
    </row>
    <row r="42" spans="1:26" ht="45" customHeight="1">
      <c r="A42" s="1"/>
      <c r="B42" s="3" t="s">
        <v>18</v>
      </c>
      <c r="C42" s="11" t="s">
        <v>85</v>
      </c>
      <c r="D42" s="10" t="s">
        <v>94</v>
      </c>
      <c r="E42" s="4" t="s">
        <v>86</v>
      </c>
      <c r="F42" s="10" t="s">
        <v>91</v>
      </c>
      <c r="G42" s="30" t="s">
        <v>239</v>
      </c>
      <c r="H42" s="12"/>
      <c r="I42" s="12" t="s">
        <v>19</v>
      </c>
      <c r="J42" s="12"/>
      <c r="K42" s="12" t="s">
        <v>19</v>
      </c>
      <c r="L42" s="12"/>
      <c r="M42" s="12"/>
      <c r="N42" s="14">
        <v>0.375</v>
      </c>
      <c r="O42" s="5" t="s">
        <v>184</v>
      </c>
      <c r="P42" s="29">
        <v>1</v>
      </c>
      <c r="Q42" s="5"/>
      <c r="R42" s="12" t="s">
        <v>42</v>
      </c>
      <c r="S42" s="1"/>
      <c r="T42" s="1"/>
      <c r="U42" s="1"/>
      <c r="V42" s="1"/>
      <c r="W42" s="1"/>
      <c r="X42" s="1"/>
      <c r="Y42" s="1"/>
      <c r="Z42" s="1"/>
    </row>
    <row r="43" spans="1:26" ht="45" customHeight="1">
      <c r="A43" s="1"/>
      <c r="B43" s="3" t="s">
        <v>18</v>
      </c>
      <c r="C43" s="11" t="s">
        <v>95</v>
      </c>
      <c r="D43" s="10" t="s">
        <v>96</v>
      </c>
      <c r="E43" s="4" t="s">
        <v>97</v>
      </c>
      <c r="F43" s="10" t="s">
        <v>91</v>
      </c>
      <c r="G43" s="30" t="s">
        <v>239</v>
      </c>
      <c r="H43" s="12" t="s">
        <v>19</v>
      </c>
      <c r="I43" s="12" t="s">
        <v>19</v>
      </c>
      <c r="J43" s="12" t="s">
        <v>19</v>
      </c>
      <c r="K43" s="12" t="s">
        <v>19</v>
      </c>
      <c r="L43" s="12" t="s">
        <v>19</v>
      </c>
      <c r="M43" s="12"/>
      <c r="N43" s="14">
        <v>0.5</v>
      </c>
      <c r="O43" s="5" t="s">
        <v>184</v>
      </c>
      <c r="P43" s="29">
        <v>1</v>
      </c>
      <c r="Q43" s="5"/>
      <c r="R43" s="12" t="s">
        <v>42</v>
      </c>
      <c r="S43" s="1"/>
      <c r="T43" s="1"/>
      <c r="U43" s="1"/>
      <c r="V43" s="1"/>
      <c r="W43" s="1"/>
      <c r="X43" s="1"/>
      <c r="Y43" s="1"/>
      <c r="Z43" s="1"/>
    </row>
    <row r="44" spans="1:26" ht="45" customHeight="1">
      <c r="A44" s="1"/>
      <c r="B44" s="3" t="s">
        <v>18</v>
      </c>
      <c r="C44" s="11" t="s">
        <v>98</v>
      </c>
      <c r="D44" s="10" t="s">
        <v>94</v>
      </c>
      <c r="E44" s="4" t="s">
        <v>99</v>
      </c>
      <c r="F44" s="30" t="s">
        <v>195</v>
      </c>
      <c r="G44" s="30" t="s">
        <v>241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12"/>
      <c r="N44" s="14">
        <v>0.45833333333333331</v>
      </c>
      <c r="O44" s="5" t="s">
        <v>184</v>
      </c>
      <c r="P44" s="29">
        <v>1</v>
      </c>
      <c r="Q44" s="6"/>
      <c r="R44" s="12" t="s">
        <v>42</v>
      </c>
      <c r="S44" s="1"/>
      <c r="T44" s="1"/>
      <c r="U44" s="1"/>
      <c r="V44" s="1"/>
      <c r="W44" s="1"/>
      <c r="X44" s="1"/>
      <c r="Y44" s="1"/>
      <c r="Z44" s="1"/>
    </row>
    <row r="45" spans="1:26" ht="45" customHeight="1">
      <c r="A45" s="1"/>
      <c r="B45" s="3" t="s">
        <v>18</v>
      </c>
      <c r="C45" s="11" t="s">
        <v>47</v>
      </c>
      <c r="D45" s="10" t="s">
        <v>100</v>
      </c>
      <c r="E45" s="4" t="s">
        <v>49</v>
      </c>
      <c r="F45" s="10" t="s">
        <v>91</v>
      </c>
      <c r="G45" s="30" t="s">
        <v>239</v>
      </c>
      <c r="H45" s="12" t="s">
        <v>19</v>
      </c>
      <c r="I45" s="12"/>
      <c r="J45" s="12"/>
      <c r="K45" s="12"/>
      <c r="L45" s="12"/>
      <c r="M45" s="12"/>
      <c r="N45" s="14">
        <v>0.375</v>
      </c>
      <c r="O45" s="5" t="s">
        <v>184</v>
      </c>
      <c r="P45" s="29">
        <v>1</v>
      </c>
      <c r="Q45" s="5"/>
      <c r="R45" s="12" t="s">
        <v>42</v>
      </c>
      <c r="S45" s="1"/>
      <c r="T45" s="1"/>
      <c r="U45" s="1"/>
      <c r="V45" s="1"/>
      <c r="W45" s="1"/>
      <c r="X45" s="1"/>
      <c r="Y45" s="1"/>
      <c r="Z45" s="1"/>
    </row>
    <row r="46" spans="1:26" ht="45" customHeight="1">
      <c r="A46" s="1"/>
      <c r="B46" s="3" t="s">
        <v>20</v>
      </c>
      <c r="C46" s="11" t="s">
        <v>101</v>
      </c>
      <c r="D46" s="10" t="s">
        <v>89</v>
      </c>
      <c r="E46" s="4" t="s">
        <v>102</v>
      </c>
      <c r="F46" s="10" t="s">
        <v>91</v>
      </c>
      <c r="G46" s="30" t="s">
        <v>239</v>
      </c>
      <c r="H46" s="21" t="s">
        <v>19</v>
      </c>
      <c r="I46" s="21" t="s">
        <v>19</v>
      </c>
      <c r="J46" s="21" t="s">
        <v>19</v>
      </c>
      <c r="K46" s="21" t="s">
        <v>19</v>
      </c>
      <c r="L46" s="21" t="s">
        <v>19</v>
      </c>
      <c r="M46" s="21"/>
      <c r="N46" s="23" t="s">
        <v>67</v>
      </c>
      <c r="O46" s="5" t="s">
        <v>184</v>
      </c>
      <c r="P46" s="29">
        <v>1</v>
      </c>
      <c r="Q46" s="5"/>
      <c r="R46" s="21" t="s">
        <v>42</v>
      </c>
      <c r="S46" s="1"/>
      <c r="T46" s="1"/>
      <c r="U46" s="1"/>
      <c r="V46" s="1"/>
      <c r="W46" s="1"/>
      <c r="X46" s="1"/>
      <c r="Y46" s="1"/>
      <c r="Z46" s="1"/>
    </row>
    <row r="47" spans="1:26" ht="45" customHeight="1">
      <c r="A47" s="1"/>
      <c r="B47" s="8"/>
      <c r="C47" s="1"/>
      <c r="D47" s="1"/>
      <c r="E47" s="1"/>
      <c r="F47" s="1"/>
      <c r="G47" s="3" t="s">
        <v>229</v>
      </c>
      <c r="H47" s="59">
        <v>79</v>
      </c>
      <c r="I47" s="59">
        <v>69</v>
      </c>
      <c r="J47" s="59">
        <v>82</v>
      </c>
      <c r="K47" s="59">
        <v>69</v>
      </c>
      <c r="L47" s="59">
        <v>66</v>
      </c>
      <c r="M47" s="61"/>
      <c r="N47" s="1"/>
      <c r="O47" s="9"/>
      <c r="P47" s="9"/>
      <c r="Q47" s="9"/>
      <c r="R47" s="58" t="s">
        <v>238</v>
      </c>
      <c r="S47" s="1"/>
      <c r="T47" s="1"/>
      <c r="U47" s="1"/>
      <c r="V47" s="1"/>
      <c r="W47" s="1"/>
      <c r="X47" s="1"/>
      <c r="Y47" s="1"/>
      <c r="Z47" s="1"/>
    </row>
    <row r="48" spans="1:26" ht="45" customHeight="1">
      <c r="A48" s="1"/>
      <c r="B48" s="8"/>
      <c r="C48" s="1"/>
      <c r="D48" s="1"/>
      <c r="E48" s="1"/>
      <c r="F48" s="1"/>
      <c r="G48" s="38"/>
      <c r="H48" s="39"/>
      <c r="I48" s="39"/>
      <c r="J48" s="39"/>
      <c r="K48" s="39"/>
      <c r="L48" s="39"/>
      <c r="M48" s="41"/>
      <c r="N48" s="1"/>
      <c r="O48" s="9"/>
      <c r="P48" s="9"/>
      <c r="Q48" s="9"/>
      <c r="R48" s="40"/>
      <c r="S48" s="1"/>
      <c r="T48" s="1"/>
      <c r="U48" s="1"/>
      <c r="V48" s="1"/>
      <c r="W48" s="1"/>
      <c r="X48" s="1"/>
      <c r="Y48" s="1"/>
      <c r="Z48" s="1"/>
    </row>
    <row r="49" spans="1:26" ht="45" customHeight="1">
      <c r="A49" s="1"/>
      <c r="B49" s="86" t="s">
        <v>104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8"/>
      <c r="S49" s="1"/>
      <c r="T49" s="1"/>
      <c r="U49" s="1"/>
      <c r="V49" s="1"/>
      <c r="W49" s="1"/>
      <c r="X49" s="1"/>
      <c r="Y49" s="1"/>
      <c r="Z49" s="1"/>
    </row>
    <row r="50" spans="1:26" ht="88.5" customHeight="1">
      <c r="A50" s="1"/>
      <c r="B50" s="2" t="s">
        <v>0</v>
      </c>
      <c r="C50" s="2" t="s">
        <v>24</v>
      </c>
      <c r="D50" s="2" t="s">
        <v>21</v>
      </c>
      <c r="E50" s="2" t="s">
        <v>1</v>
      </c>
      <c r="F50" s="2" t="s">
        <v>2</v>
      </c>
      <c r="G50" s="2" t="s">
        <v>3</v>
      </c>
      <c r="H50" s="2" t="s">
        <v>4</v>
      </c>
      <c r="I50" s="2" t="s">
        <v>5</v>
      </c>
      <c r="J50" s="2" t="s">
        <v>6</v>
      </c>
      <c r="K50" s="2" t="s">
        <v>7</v>
      </c>
      <c r="L50" s="2" t="s">
        <v>8</v>
      </c>
      <c r="M50" s="2" t="s">
        <v>9</v>
      </c>
      <c r="N50" s="2" t="s">
        <v>10</v>
      </c>
      <c r="O50" s="2" t="s">
        <v>11</v>
      </c>
      <c r="P50" s="2" t="s">
        <v>12</v>
      </c>
      <c r="Q50" s="2" t="s">
        <v>13</v>
      </c>
      <c r="R50" s="2" t="s">
        <v>14</v>
      </c>
      <c r="S50" s="1"/>
      <c r="T50" s="1"/>
      <c r="U50" s="1"/>
      <c r="V50" s="1"/>
      <c r="W50" s="1"/>
      <c r="X50" s="1"/>
      <c r="Y50" s="1"/>
      <c r="Z50" s="1"/>
    </row>
    <row r="51" spans="1:26" ht="135" customHeight="1">
      <c r="A51" s="1"/>
      <c r="B51" s="3" t="s">
        <v>16</v>
      </c>
      <c r="C51" s="11" t="s">
        <v>25</v>
      </c>
      <c r="D51" s="12" t="s">
        <v>105</v>
      </c>
      <c r="E51" s="11" t="s">
        <v>27</v>
      </c>
      <c r="F51" s="4" t="s">
        <v>70</v>
      </c>
      <c r="G51" s="30" t="s">
        <v>242</v>
      </c>
      <c r="H51" s="12" t="s">
        <v>17</v>
      </c>
      <c r="I51" s="12" t="s">
        <v>17</v>
      </c>
      <c r="J51" s="12" t="s">
        <v>17</v>
      </c>
      <c r="K51" s="12" t="s">
        <v>17</v>
      </c>
      <c r="L51" s="12" t="s">
        <v>17</v>
      </c>
      <c r="M51" s="12" t="s">
        <v>17</v>
      </c>
      <c r="N51" s="13" t="s">
        <v>223</v>
      </c>
      <c r="O51" s="5"/>
      <c r="P51" s="5"/>
      <c r="Q51" s="5"/>
      <c r="R51" s="4"/>
      <c r="S51" s="1"/>
      <c r="T51" s="1"/>
      <c r="U51" s="1"/>
      <c r="V51" s="1"/>
      <c r="W51" s="1"/>
      <c r="X51" s="1"/>
      <c r="Y51" s="1"/>
      <c r="Z51" s="1"/>
    </row>
    <row r="52" spans="1:26" ht="45" customHeight="1">
      <c r="A52" s="1"/>
      <c r="B52" s="3" t="s">
        <v>18</v>
      </c>
      <c r="C52" s="11" t="s">
        <v>71</v>
      </c>
      <c r="D52" s="12" t="s">
        <v>106</v>
      </c>
      <c r="E52" s="11" t="s">
        <v>27</v>
      </c>
      <c r="F52" s="10" t="s">
        <v>42</v>
      </c>
      <c r="G52" s="10" t="s">
        <v>42</v>
      </c>
      <c r="H52" s="12" t="s">
        <v>17</v>
      </c>
      <c r="I52" s="12" t="s">
        <v>17</v>
      </c>
      <c r="J52" s="12" t="s">
        <v>17</v>
      </c>
      <c r="K52" s="12" t="s">
        <v>17</v>
      </c>
      <c r="L52" s="12" t="s">
        <v>17</v>
      </c>
      <c r="M52" s="12" t="s">
        <v>17</v>
      </c>
      <c r="N52" s="14">
        <v>0.33333333333333331</v>
      </c>
      <c r="O52" s="5"/>
      <c r="P52" s="5"/>
      <c r="Q52" s="5"/>
      <c r="R52" s="12"/>
      <c r="S52" s="1"/>
      <c r="T52" s="1"/>
      <c r="U52" s="1"/>
      <c r="V52" s="1"/>
      <c r="W52" s="1"/>
      <c r="X52" s="1"/>
      <c r="Y52" s="1"/>
      <c r="Z52" s="1"/>
    </row>
    <row r="53" spans="1:26" ht="45" customHeight="1">
      <c r="A53" s="1"/>
      <c r="B53" s="3" t="s">
        <v>18</v>
      </c>
      <c r="C53" s="11" t="s">
        <v>34</v>
      </c>
      <c r="D53" s="12" t="s">
        <v>107</v>
      </c>
      <c r="E53" s="11" t="s">
        <v>88</v>
      </c>
      <c r="F53" s="10" t="s">
        <v>42</v>
      </c>
      <c r="G53" s="10" t="s">
        <v>42</v>
      </c>
      <c r="H53" s="12" t="s">
        <v>17</v>
      </c>
      <c r="I53" s="12" t="s">
        <v>17</v>
      </c>
      <c r="J53" s="12" t="s">
        <v>17</v>
      </c>
      <c r="K53" s="12" t="s">
        <v>17</v>
      </c>
      <c r="L53" s="12" t="s">
        <v>17</v>
      </c>
      <c r="M53" s="12" t="s">
        <v>17</v>
      </c>
      <c r="N53" s="14">
        <v>0.375</v>
      </c>
      <c r="O53" s="5"/>
      <c r="P53" s="5"/>
      <c r="Q53" s="5"/>
      <c r="R53" s="12"/>
      <c r="S53" s="1"/>
      <c r="T53" s="1"/>
      <c r="U53" s="1"/>
      <c r="V53" s="1"/>
      <c r="W53" s="1"/>
      <c r="X53" s="1"/>
      <c r="Y53" s="1"/>
      <c r="Z53" s="1"/>
    </row>
    <row r="54" spans="1:26" ht="45" customHeight="1">
      <c r="A54" s="1"/>
      <c r="B54" s="3" t="s">
        <v>18</v>
      </c>
      <c r="C54" s="11" t="s">
        <v>108</v>
      </c>
      <c r="D54" s="10" t="s">
        <v>109</v>
      </c>
      <c r="E54" s="4" t="s">
        <v>110</v>
      </c>
      <c r="F54" s="10" t="s">
        <v>42</v>
      </c>
      <c r="G54" s="10" t="s">
        <v>42</v>
      </c>
      <c r="H54" s="12"/>
      <c r="I54" s="12" t="s">
        <v>17</v>
      </c>
      <c r="J54" s="12"/>
      <c r="K54" s="12"/>
      <c r="L54" s="12"/>
      <c r="M54" s="12"/>
      <c r="N54" s="14">
        <v>0.41666666666666669</v>
      </c>
      <c r="O54" s="5"/>
      <c r="P54" s="5"/>
      <c r="Q54" s="5"/>
      <c r="R54" s="12"/>
      <c r="S54" s="1"/>
      <c r="T54" s="1"/>
      <c r="U54" s="1"/>
      <c r="V54" s="1"/>
      <c r="W54" s="1"/>
      <c r="X54" s="1"/>
      <c r="Y54" s="1"/>
      <c r="Z54" s="1"/>
    </row>
    <row r="55" spans="1:26" ht="45" customHeight="1">
      <c r="A55" s="1"/>
      <c r="B55" s="3" t="s">
        <v>18</v>
      </c>
      <c r="C55" s="11" t="s">
        <v>111</v>
      </c>
      <c r="D55" s="10" t="s">
        <v>112</v>
      </c>
      <c r="E55" s="4" t="s">
        <v>113</v>
      </c>
      <c r="F55" s="10" t="s">
        <v>42</v>
      </c>
      <c r="G55" s="10" t="s">
        <v>42</v>
      </c>
      <c r="H55" s="12" t="s">
        <v>17</v>
      </c>
      <c r="I55" s="12"/>
      <c r="J55" s="12" t="s">
        <v>17</v>
      </c>
      <c r="K55" s="12"/>
      <c r="L55" s="12"/>
      <c r="M55" s="12"/>
      <c r="N55" s="14">
        <v>0.45833333333333331</v>
      </c>
      <c r="O55" s="6"/>
      <c r="P55" s="6"/>
      <c r="Q55" s="6"/>
      <c r="R55" s="12"/>
      <c r="S55" s="1"/>
      <c r="T55" s="1"/>
      <c r="U55" s="1"/>
      <c r="V55" s="1"/>
      <c r="W55" s="1"/>
      <c r="X55" s="1"/>
      <c r="Y55" s="1"/>
      <c r="Z55" s="1"/>
    </row>
    <row r="56" spans="1:26" ht="45" customHeight="1">
      <c r="A56" s="1"/>
      <c r="B56" s="3" t="s">
        <v>18</v>
      </c>
      <c r="C56" s="11" t="s">
        <v>114</v>
      </c>
      <c r="D56" s="10" t="s">
        <v>115</v>
      </c>
      <c r="E56" s="4" t="s">
        <v>116</v>
      </c>
      <c r="F56" s="10" t="s">
        <v>42</v>
      </c>
      <c r="G56" s="10" t="s">
        <v>42</v>
      </c>
      <c r="H56" s="12"/>
      <c r="I56" s="12"/>
      <c r="J56" s="12"/>
      <c r="K56" s="12" t="s">
        <v>17</v>
      </c>
      <c r="L56" s="12"/>
      <c r="M56" s="12"/>
      <c r="N56" s="14">
        <v>0.41666666666666669</v>
      </c>
      <c r="O56" s="5"/>
      <c r="P56" s="5"/>
      <c r="Q56" s="5"/>
      <c r="R56" s="12"/>
      <c r="S56" s="1"/>
      <c r="T56" s="1"/>
      <c r="U56" s="1"/>
      <c r="V56" s="1"/>
      <c r="W56" s="1"/>
      <c r="X56" s="1"/>
      <c r="Y56" s="1"/>
      <c r="Z56" s="1"/>
    </row>
    <row r="57" spans="1:26" ht="45" customHeight="1">
      <c r="A57" s="1"/>
      <c r="B57" s="3" t="s">
        <v>18</v>
      </c>
      <c r="C57" s="11" t="s">
        <v>34</v>
      </c>
      <c r="D57" s="12" t="s">
        <v>35</v>
      </c>
      <c r="E57" s="11" t="s">
        <v>88</v>
      </c>
      <c r="F57" s="10" t="s">
        <v>42</v>
      </c>
      <c r="G57" s="10" t="s">
        <v>42</v>
      </c>
      <c r="H57" s="12" t="s">
        <v>17</v>
      </c>
      <c r="I57" s="12" t="s">
        <v>17</v>
      </c>
      <c r="J57" s="12" t="s">
        <v>17</v>
      </c>
      <c r="K57" s="12" t="s">
        <v>17</v>
      </c>
      <c r="L57" s="12" t="s">
        <v>17</v>
      </c>
      <c r="M57" s="12"/>
      <c r="N57" s="14">
        <v>0.29166666666666669</v>
      </c>
      <c r="O57" s="5"/>
      <c r="P57" s="5"/>
      <c r="Q57" s="5"/>
      <c r="R57" s="12"/>
      <c r="S57" s="1"/>
      <c r="T57" s="1"/>
      <c r="U57" s="1"/>
      <c r="V57" s="1"/>
      <c r="W57" s="1"/>
      <c r="X57" s="1"/>
      <c r="Y57" s="1"/>
      <c r="Z57" s="1"/>
    </row>
    <row r="58" spans="1:26" ht="45" customHeight="1">
      <c r="A58" s="1"/>
      <c r="B58" s="3" t="s">
        <v>18</v>
      </c>
      <c r="C58" s="11" t="s">
        <v>71</v>
      </c>
      <c r="D58" s="12" t="s">
        <v>72</v>
      </c>
      <c r="E58" s="11" t="s">
        <v>27</v>
      </c>
      <c r="F58" s="10" t="s">
        <v>42</v>
      </c>
      <c r="G58" s="10" t="s">
        <v>42</v>
      </c>
      <c r="H58" s="12" t="s">
        <v>17</v>
      </c>
      <c r="I58" s="12" t="s">
        <v>17</v>
      </c>
      <c r="J58" s="12" t="s">
        <v>17</v>
      </c>
      <c r="K58" s="12" t="s">
        <v>17</v>
      </c>
      <c r="L58" s="12" t="s">
        <v>17</v>
      </c>
      <c r="M58" s="12" t="s">
        <v>17</v>
      </c>
      <c r="N58" s="14">
        <v>0.54166666666666663</v>
      </c>
      <c r="O58" s="5"/>
      <c r="P58" s="5"/>
      <c r="Q58" s="5"/>
      <c r="R58" s="12"/>
      <c r="S58" s="1"/>
      <c r="T58" s="1"/>
      <c r="U58" s="1"/>
      <c r="V58" s="1"/>
      <c r="W58" s="1"/>
      <c r="X58" s="1"/>
      <c r="Y58" s="1"/>
      <c r="Z58" s="1"/>
    </row>
    <row r="59" spans="1:26" ht="45" customHeight="1">
      <c r="A59" s="1"/>
      <c r="B59" s="3" t="s">
        <v>20</v>
      </c>
      <c r="C59" s="11" t="s">
        <v>34</v>
      </c>
      <c r="D59" s="12" t="s">
        <v>106</v>
      </c>
      <c r="E59" s="11" t="s">
        <v>88</v>
      </c>
      <c r="F59" s="10" t="s">
        <v>42</v>
      </c>
      <c r="G59" s="10" t="s">
        <v>42</v>
      </c>
      <c r="H59" s="21" t="s">
        <v>17</v>
      </c>
      <c r="I59" s="21" t="s">
        <v>17</v>
      </c>
      <c r="J59" s="21" t="s">
        <v>17</v>
      </c>
      <c r="K59" s="21" t="s">
        <v>17</v>
      </c>
      <c r="L59" s="21" t="s">
        <v>17</v>
      </c>
      <c r="M59" s="21" t="s">
        <v>17</v>
      </c>
      <c r="N59" s="20" t="s">
        <v>154</v>
      </c>
      <c r="O59" s="5"/>
      <c r="P59" s="5"/>
      <c r="Q59" s="5"/>
      <c r="R59" s="27"/>
      <c r="S59" s="1"/>
      <c r="T59" s="1"/>
      <c r="U59" s="1"/>
      <c r="V59" s="1"/>
      <c r="W59" s="1"/>
      <c r="X59" s="1"/>
      <c r="Y59" s="1"/>
      <c r="Z59" s="1"/>
    </row>
    <row r="60" spans="1:26" ht="45" customHeight="1">
      <c r="A60" s="1"/>
      <c r="B60" s="1"/>
      <c r="C60" s="1"/>
      <c r="D60" s="1"/>
      <c r="E60" s="1"/>
      <c r="F60" s="1"/>
      <c r="G60" s="3" t="s">
        <v>228</v>
      </c>
      <c r="H60" s="59">
        <v>170</v>
      </c>
      <c r="I60" s="59">
        <v>170</v>
      </c>
      <c r="J60" s="59">
        <v>170</v>
      </c>
      <c r="K60" s="59">
        <v>170</v>
      </c>
      <c r="L60" s="59">
        <v>170</v>
      </c>
      <c r="M60" s="59">
        <v>170</v>
      </c>
      <c r="N60" s="1"/>
      <c r="O60" s="9"/>
      <c r="P60" s="9"/>
      <c r="Q60" s="9"/>
      <c r="R60" s="57" t="s">
        <v>243</v>
      </c>
      <c r="S60" s="1"/>
      <c r="T60" s="1"/>
      <c r="U60" s="1"/>
      <c r="V60" s="1"/>
      <c r="W60" s="1"/>
      <c r="X60" s="1"/>
      <c r="Y60" s="1"/>
      <c r="Z60" s="1"/>
    </row>
    <row r="61" spans="1:26" ht="45" customHeight="1">
      <c r="A61" s="1"/>
      <c r="B61" s="1"/>
      <c r="C61" s="1"/>
      <c r="D61" s="1"/>
      <c r="E61" s="1"/>
      <c r="F61" s="1"/>
      <c r="G61" s="38"/>
      <c r="H61" s="41"/>
      <c r="I61" s="41"/>
      <c r="J61" s="41"/>
      <c r="K61" s="41"/>
      <c r="L61" s="41"/>
      <c r="M61" s="41"/>
      <c r="N61" s="1"/>
      <c r="O61" s="9"/>
      <c r="P61" s="9"/>
      <c r="Q61" s="9"/>
      <c r="R61" s="40"/>
      <c r="S61" s="1"/>
      <c r="T61" s="1"/>
      <c r="U61" s="1"/>
      <c r="V61" s="1"/>
      <c r="W61" s="1"/>
      <c r="X61" s="1"/>
      <c r="Y61" s="1"/>
      <c r="Z61" s="1"/>
    </row>
    <row r="62" spans="1:26" ht="45" customHeight="1">
      <c r="A62" s="1"/>
      <c r="B62" s="86" t="s">
        <v>117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8"/>
      <c r="S62" s="1"/>
      <c r="T62" s="1"/>
      <c r="U62" s="1"/>
      <c r="V62" s="1"/>
      <c r="W62" s="1"/>
      <c r="X62" s="1"/>
      <c r="Y62" s="1"/>
      <c r="Z62" s="1"/>
    </row>
    <row r="63" spans="1:26" ht="60" customHeight="1">
      <c r="A63" s="1"/>
      <c r="B63" s="2" t="s">
        <v>0</v>
      </c>
      <c r="C63" s="2" t="s">
        <v>24</v>
      </c>
      <c r="D63" s="2" t="s">
        <v>21</v>
      </c>
      <c r="E63" s="2" t="s">
        <v>1</v>
      </c>
      <c r="F63" s="2" t="s">
        <v>2</v>
      </c>
      <c r="G63" s="2" t="s">
        <v>3</v>
      </c>
      <c r="H63" s="2" t="s">
        <v>4</v>
      </c>
      <c r="I63" s="2" t="s">
        <v>5</v>
      </c>
      <c r="J63" s="2" t="s">
        <v>6</v>
      </c>
      <c r="K63" s="2" t="s">
        <v>7</v>
      </c>
      <c r="L63" s="2" t="s">
        <v>8</v>
      </c>
      <c r="M63" s="2" t="s">
        <v>9</v>
      </c>
      <c r="N63" s="2" t="s">
        <v>10</v>
      </c>
      <c r="O63" s="2" t="s">
        <v>11</v>
      </c>
      <c r="P63" s="2" t="s">
        <v>12</v>
      </c>
      <c r="Q63" s="2" t="s">
        <v>13</v>
      </c>
      <c r="R63" s="2" t="s">
        <v>14</v>
      </c>
      <c r="S63" s="1"/>
      <c r="T63" s="1"/>
      <c r="U63" s="1"/>
      <c r="V63" s="1"/>
      <c r="W63" s="1"/>
      <c r="X63" s="1"/>
      <c r="Y63" s="1"/>
      <c r="Z63" s="1"/>
    </row>
    <row r="64" spans="1:26" ht="135.75" customHeight="1">
      <c r="A64" s="1"/>
      <c r="B64" s="3" t="s">
        <v>16</v>
      </c>
      <c r="C64" s="11" t="s">
        <v>34</v>
      </c>
      <c r="D64" s="12" t="s">
        <v>118</v>
      </c>
      <c r="E64" s="11" t="s">
        <v>88</v>
      </c>
      <c r="F64" s="4" t="s">
        <v>70</v>
      </c>
      <c r="G64" s="30" t="s">
        <v>242</v>
      </c>
      <c r="H64" s="12" t="s">
        <v>19</v>
      </c>
      <c r="I64" s="12" t="s">
        <v>19</v>
      </c>
      <c r="J64" s="12" t="s">
        <v>19</v>
      </c>
      <c r="K64" s="12" t="s">
        <v>19</v>
      </c>
      <c r="L64" s="12" t="s">
        <v>19</v>
      </c>
      <c r="M64" s="12" t="s">
        <v>19</v>
      </c>
      <c r="N64" s="13" t="s">
        <v>29</v>
      </c>
      <c r="O64" s="5"/>
      <c r="P64" s="5"/>
      <c r="Q64" s="5"/>
      <c r="R64" s="4"/>
      <c r="S64" s="1"/>
      <c r="T64" s="1"/>
      <c r="U64" s="1"/>
      <c r="V64" s="1"/>
      <c r="W64" s="1"/>
      <c r="X64" s="1"/>
      <c r="Y64" s="1"/>
      <c r="Z64" s="1"/>
    </row>
    <row r="65" spans="1:26" ht="45" customHeight="1">
      <c r="A65" s="1"/>
      <c r="B65" s="3" t="s">
        <v>18</v>
      </c>
      <c r="C65" s="11" t="s">
        <v>34</v>
      </c>
      <c r="D65" s="12" t="s">
        <v>224</v>
      </c>
      <c r="E65" s="11" t="s">
        <v>119</v>
      </c>
      <c r="F65" s="10" t="s">
        <v>42</v>
      </c>
      <c r="G65" s="10" t="s">
        <v>42</v>
      </c>
      <c r="H65" s="12" t="s">
        <v>19</v>
      </c>
      <c r="I65" s="12" t="s">
        <v>19</v>
      </c>
      <c r="J65" s="12" t="s">
        <v>19</v>
      </c>
      <c r="K65" s="12" t="s">
        <v>19</v>
      </c>
      <c r="L65" s="12" t="s">
        <v>19</v>
      </c>
      <c r="M65" s="12" t="s">
        <v>19</v>
      </c>
      <c r="N65" s="14">
        <v>0.4861111111111111</v>
      </c>
      <c r="O65" s="5"/>
      <c r="P65" s="5"/>
      <c r="Q65" s="5"/>
      <c r="R65" s="4" t="s">
        <v>120</v>
      </c>
      <c r="S65" s="1"/>
      <c r="T65" s="1"/>
      <c r="U65" s="1"/>
      <c r="V65" s="1"/>
      <c r="W65" s="1"/>
      <c r="X65" s="1"/>
      <c r="Y65" s="1"/>
      <c r="Z65" s="1"/>
    </row>
    <row r="66" spans="1:26" ht="45" customHeight="1">
      <c r="A66" s="1"/>
      <c r="B66" s="3" t="s">
        <v>18</v>
      </c>
      <c r="C66" s="11" t="s">
        <v>121</v>
      </c>
      <c r="D66" s="12" t="s">
        <v>122</v>
      </c>
      <c r="E66" s="4" t="s">
        <v>110</v>
      </c>
      <c r="F66" s="10" t="s">
        <v>42</v>
      </c>
      <c r="G66" s="10" t="s">
        <v>42</v>
      </c>
      <c r="H66" s="12" t="s">
        <v>19</v>
      </c>
      <c r="I66" s="12" t="s">
        <v>19</v>
      </c>
      <c r="J66" s="12" t="s">
        <v>19</v>
      </c>
      <c r="K66" s="12" t="s">
        <v>19</v>
      </c>
      <c r="L66" s="12" t="s">
        <v>19</v>
      </c>
      <c r="M66" s="12" t="s">
        <v>19</v>
      </c>
      <c r="N66" s="14">
        <v>0.35416666666666669</v>
      </c>
      <c r="O66" s="5"/>
      <c r="P66" s="5"/>
      <c r="Q66" s="5"/>
      <c r="R66" s="12"/>
      <c r="S66" s="1"/>
      <c r="T66" s="1"/>
      <c r="U66" s="1"/>
      <c r="V66" s="1"/>
      <c r="W66" s="1"/>
      <c r="X66" s="1"/>
      <c r="Y66" s="1"/>
      <c r="Z66" s="1"/>
    </row>
    <row r="67" spans="1:26" ht="45" customHeight="1">
      <c r="A67" s="1"/>
      <c r="B67" s="3" t="s">
        <v>18</v>
      </c>
      <c r="C67" s="11" t="s">
        <v>123</v>
      </c>
      <c r="D67" s="12" t="s">
        <v>22</v>
      </c>
      <c r="E67" s="4" t="s">
        <v>124</v>
      </c>
      <c r="F67" s="10" t="s">
        <v>42</v>
      </c>
      <c r="G67" s="10" t="s">
        <v>42</v>
      </c>
      <c r="H67" s="12" t="s">
        <v>19</v>
      </c>
      <c r="I67" s="12" t="s">
        <v>19</v>
      </c>
      <c r="J67" s="12"/>
      <c r="K67" s="12" t="s">
        <v>19</v>
      </c>
      <c r="L67" s="12"/>
      <c r="M67" s="12"/>
      <c r="N67" s="14">
        <v>0.375</v>
      </c>
      <c r="O67" s="5"/>
      <c r="P67" s="5"/>
      <c r="Q67" s="5"/>
      <c r="R67" s="12"/>
      <c r="S67" s="1"/>
      <c r="T67" s="1"/>
      <c r="U67" s="1"/>
      <c r="V67" s="1"/>
      <c r="W67" s="1"/>
      <c r="X67" s="1"/>
      <c r="Y67" s="1"/>
      <c r="Z67" s="1"/>
    </row>
    <row r="68" spans="1:26" ht="45" customHeight="1">
      <c r="A68" s="1"/>
      <c r="B68" s="3" t="s">
        <v>18</v>
      </c>
      <c r="C68" s="11" t="s">
        <v>108</v>
      </c>
      <c r="D68" s="10" t="s">
        <v>109</v>
      </c>
      <c r="E68" s="4" t="s">
        <v>110</v>
      </c>
      <c r="F68" s="10" t="s">
        <v>42</v>
      </c>
      <c r="G68" s="10" t="s">
        <v>42</v>
      </c>
      <c r="H68" s="12" t="s">
        <v>19</v>
      </c>
      <c r="I68" s="12" t="s">
        <v>19</v>
      </c>
      <c r="J68" s="12" t="s">
        <v>19</v>
      </c>
      <c r="K68" s="12" t="s">
        <v>19</v>
      </c>
      <c r="L68" s="12" t="s">
        <v>19</v>
      </c>
      <c r="M68" s="12"/>
      <c r="N68" s="14">
        <v>0.4375</v>
      </c>
      <c r="O68" s="6"/>
      <c r="P68" s="6"/>
      <c r="Q68" s="6"/>
      <c r="R68" s="12"/>
      <c r="S68" s="1"/>
      <c r="T68" s="1"/>
      <c r="U68" s="1"/>
      <c r="V68" s="1"/>
      <c r="W68" s="1"/>
      <c r="X68" s="1"/>
      <c r="Y68" s="1"/>
      <c r="Z68" s="1"/>
    </row>
    <row r="69" spans="1:26" ht="45" customHeight="1">
      <c r="A69" s="1"/>
      <c r="B69" s="3" t="s">
        <v>18</v>
      </c>
      <c r="C69" s="11" t="s">
        <v>125</v>
      </c>
      <c r="D69" s="10" t="s">
        <v>126</v>
      </c>
      <c r="E69" s="4" t="s">
        <v>127</v>
      </c>
      <c r="F69" s="10" t="s">
        <v>42</v>
      </c>
      <c r="G69" s="10" t="s">
        <v>42</v>
      </c>
      <c r="H69" s="12"/>
      <c r="I69" s="12" t="s">
        <v>19</v>
      </c>
      <c r="J69" s="12"/>
      <c r="K69" s="12" t="s">
        <v>19</v>
      </c>
      <c r="L69" s="12" t="s">
        <v>19</v>
      </c>
      <c r="M69" s="12"/>
      <c r="N69" s="14">
        <v>0.40277777777777773</v>
      </c>
      <c r="O69" s="5"/>
      <c r="P69" s="5"/>
      <c r="Q69" s="5"/>
      <c r="R69" s="12"/>
      <c r="S69" s="1"/>
      <c r="T69" s="1"/>
      <c r="U69" s="1"/>
      <c r="V69" s="1"/>
      <c r="W69" s="1"/>
      <c r="X69" s="1"/>
      <c r="Y69" s="1"/>
      <c r="Z69" s="1"/>
    </row>
    <row r="70" spans="1:26" ht="45" customHeight="1">
      <c r="A70" s="1"/>
      <c r="B70" s="3" t="s">
        <v>18</v>
      </c>
      <c r="C70" s="11" t="s">
        <v>108</v>
      </c>
      <c r="D70" s="10" t="s">
        <v>109</v>
      </c>
      <c r="E70" s="4" t="s">
        <v>128</v>
      </c>
      <c r="F70" s="10" t="s">
        <v>42</v>
      </c>
      <c r="G70" s="10" t="s">
        <v>42</v>
      </c>
      <c r="H70" s="12" t="s">
        <v>19</v>
      </c>
      <c r="I70" s="12"/>
      <c r="J70" s="12" t="s">
        <v>19</v>
      </c>
      <c r="K70" s="12"/>
      <c r="L70" s="12" t="s">
        <v>19</v>
      </c>
      <c r="M70" s="12"/>
      <c r="N70" s="14">
        <v>0.39583333333333331</v>
      </c>
      <c r="O70" s="5"/>
      <c r="P70" s="5"/>
      <c r="Q70" s="5"/>
      <c r="R70" s="12"/>
      <c r="S70" s="1"/>
      <c r="T70" s="1"/>
      <c r="U70" s="1"/>
      <c r="V70" s="1"/>
      <c r="W70" s="1"/>
      <c r="X70" s="1"/>
      <c r="Y70" s="1"/>
      <c r="Z70" s="1"/>
    </row>
    <row r="71" spans="1:26" ht="45" customHeight="1">
      <c r="A71" s="1"/>
      <c r="B71" s="3" t="s">
        <v>18</v>
      </c>
      <c r="C71" s="11" t="s">
        <v>108</v>
      </c>
      <c r="D71" s="12" t="s">
        <v>129</v>
      </c>
      <c r="E71" s="4" t="s">
        <v>130</v>
      </c>
      <c r="F71" s="10" t="s">
        <v>42</v>
      </c>
      <c r="G71" s="10" t="s">
        <v>42</v>
      </c>
      <c r="H71" s="12" t="s">
        <v>19</v>
      </c>
      <c r="I71" s="12"/>
      <c r="J71" s="12" t="s">
        <v>19</v>
      </c>
      <c r="K71" s="12" t="s">
        <v>19</v>
      </c>
      <c r="L71" s="12" t="s">
        <v>19</v>
      </c>
      <c r="M71" s="12"/>
      <c r="N71" s="14">
        <v>0.41666666666666669</v>
      </c>
      <c r="O71" s="5"/>
      <c r="P71" s="5"/>
      <c r="Q71" s="5"/>
      <c r="R71" s="12"/>
      <c r="S71" s="1"/>
      <c r="T71" s="1"/>
      <c r="U71" s="1"/>
      <c r="V71" s="1"/>
      <c r="W71" s="1"/>
      <c r="X71" s="1"/>
      <c r="Y71" s="1"/>
      <c r="Z71" s="1"/>
    </row>
    <row r="72" spans="1:26" ht="45" customHeight="1">
      <c r="A72" s="1"/>
      <c r="B72" s="3" t="s">
        <v>18</v>
      </c>
      <c r="C72" s="11" t="s">
        <v>131</v>
      </c>
      <c r="D72" s="10" t="s">
        <v>132</v>
      </c>
      <c r="E72" s="4" t="s">
        <v>133</v>
      </c>
      <c r="F72" s="25" t="s">
        <v>42</v>
      </c>
      <c r="G72" s="10" t="s">
        <v>42</v>
      </c>
      <c r="H72" s="24" t="s">
        <v>19</v>
      </c>
      <c r="I72" s="12"/>
      <c r="J72" s="12" t="s">
        <v>19</v>
      </c>
      <c r="K72" s="12"/>
      <c r="L72" s="12" t="s">
        <v>19</v>
      </c>
      <c r="M72" s="12" t="s">
        <v>19</v>
      </c>
      <c r="N72" s="14">
        <v>0.4375</v>
      </c>
      <c r="O72" s="5"/>
      <c r="P72" s="5"/>
      <c r="Q72" s="5"/>
      <c r="R72" s="12" t="s">
        <v>134</v>
      </c>
      <c r="S72" s="1"/>
      <c r="T72" s="1"/>
      <c r="U72" s="1"/>
      <c r="V72" s="1"/>
      <c r="W72" s="1"/>
      <c r="X72" s="1"/>
      <c r="Y72" s="1"/>
      <c r="Z72" s="1"/>
    </row>
    <row r="73" spans="1:26" ht="45" customHeight="1">
      <c r="A73" s="1"/>
      <c r="B73" s="3" t="s">
        <v>18</v>
      </c>
      <c r="C73" s="11" t="s">
        <v>135</v>
      </c>
      <c r="D73" s="10" t="s">
        <v>136</v>
      </c>
      <c r="E73" s="4" t="s">
        <v>137</v>
      </c>
      <c r="F73" s="25" t="s">
        <v>42</v>
      </c>
      <c r="G73" s="10" t="s">
        <v>42</v>
      </c>
      <c r="H73" s="24"/>
      <c r="I73" s="12"/>
      <c r="J73" s="12"/>
      <c r="K73" s="12"/>
      <c r="L73" s="12"/>
      <c r="M73" s="12" t="s">
        <v>19</v>
      </c>
      <c r="N73" s="15">
        <v>0.40972222222222227</v>
      </c>
      <c r="O73" s="5"/>
      <c r="P73" s="5"/>
      <c r="Q73" s="5"/>
      <c r="R73" s="24"/>
      <c r="S73" s="1"/>
      <c r="T73" s="1"/>
      <c r="U73" s="1"/>
      <c r="V73" s="1"/>
      <c r="W73" s="1"/>
      <c r="X73" s="1"/>
      <c r="Y73" s="1"/>
      <c r="Z73" s="1"/>
    </row>
    <row r="74" spans="1:26" ht="45" customHeight="1">
      <c r="A74" s="1"/>
      <c r="B74" s="3" t="s">
        <v>18</v>
      </c>
      <c r="C74" s="11" t="s">
        <v>138</v>
      </c>
      <c r="D74" s="10" t="s">
        <v>139</v>
      </c>
      <c r="E74" s="4" t="s">
        <v>140</v>
      </c>
      <c r="F74" s="25" t="s">
        <v>42</v>
      </c>
      <c r="G74" s="10" t="s">
        <v>42</v>
      </c>
      <c r="H74" s="24"/>
      <c r="I74" s="12"/>
      <c r="J74" s="12" t="s">
        <v>19</v>
      </c>
      <c r="K74" s="12"/>
      <c r="L74" s="12" t="s">
        <v>19</v>
      </c>
      <c r="M74" s="12"/>
      <c r="N74" s="15">
        <v>0.42708333333333331</v>
      </c>
      <c r="O74" s="5"/>
      <c r="P74" s="5"/>
      <c r="Q74" s="5"/>
      <c r="R74" s="24"/>
      <c r="S74" s="1"/>
      <c r="T74" s="1"/>
      <c r="U74" s="1"/>
      <c r="V74" s="1"/>
      <c r="W74" s="1"/>
      <c r="X74" s="1"/>
      <c r="Y74" s="1"/>
      <c r="Z74" s="1"/>
    </row>
    <row r="75" spans="1:26" ht="45" customHeight="1">
      <c r="A75" s="1"/>
      <c r="B75" s="3" t="s">
        <v>18</v>
      </c>
      <c r="C75" s="11" t="s">
        <v>108</v>
      </c>
      <c r="D75" s="10" t="s">
        <v>226</v>
      </c>
      <c r="E75" s="4" t="s">
        <v>110</v>
      </c>
      <c r="F75" s="25" t="s">
        <v>42</v>
      </c>
      <c r="G75" s="10" t="s">
        <v>42</v>
      </c>
      <c r="H75" s="24" t="s">
        <v>19</v>
      </c>
      <c r="I75" s="12" t="s">
        <v>19</v>
      </c>
      <c r="J75" s="12" t="s">
        <v>19</v>
      </c>
      <c r="K75" s="12" t="s">
        <v>19</v>
      </c>
      <c r="L75" s="12" t="s">
        <v>19</v>
      </c>
      <c r="M75" s="12"/>
      <c r="N75" s="15">
        <v>0.4375</v>
      </c>
      <c r="O75" s="5"/>
      <c r="P75" s="5"/>
      <c r="Q75" s="5"/>
      <c r="R75" s="26" t="s">
        <v>141</v>
      </c>
      <c r="S75" s="1"/>
      <c r="T75" s="1"/>
      <c r="U75" s="1"/>
      <c r="V75" s="1"/>
      <c r="W75" s="1"/>
      <c r="X75" s="1"/>
      <c r="Y75" s="1"/>
      <c r="Z75" s="1"/>
    </row>
    <row r="76" spans="1:26" ht="45" customHeight="1">
      <c r="A76" s="1"/>
      <c r="B76" s="3" t="s">
        <v>18</v>
      </c>
      <c r="C76" s="11" t="s">
        <v>142</v>
      </c>
      <c r="D76" s="12" t="s">
        <v>143</v>
      </c>
      <c r="E76" s="11" t="s">
        <v>144</v>
      </c>
      <c r="F76" s="25" t="s">
        <v>42</v>
      </c>
      <c r="G76" s="10" t="s">
        <v>42</v>
      </c>
      <c r="H76" s="24" t="s">
        <v>19</v>
      </c>
      <c r="I76" s="12" t="s">
        <v>19</v>
      </c>
      <c r="J76" s="12" t="s">
        <v>19</v>
      </c>
      <c r="K76" s="12" t="s">
        <v>19</v>
      </c>
      <c r="L76" s="12" t="s">
        <v>19</v>
      </c>
      <c r="M76" s="12"/>
      <c r="N76" s="15">
        <v>0.3611111111111111</v>
      </c>
      <c r="O76" s="7"/>
      <c r="P76" s="7"/>
      <c r="Q76" s="7"/>
      <c r="R76" s="24" t="s">
        <v>134</v>
      </c>
      <c r="S76" s="1"/>
      <c r="T76" s="1"/>
      <c r="U76" s="1"/>
      <c r="V76" s="1"/>
      <c r="W76" s="1"/>
      <c r="X76" s="1"/>
      <c r="Y76" s="1"/>
      <c r="Z76" s="1"/>
    </row>
    <row r="77" spans="1:26" ht="45" customHeight="1">
      <c r="A77" s="1"/>
      <c r="B77" s="3" t="s">
        <v>18</v>
      </c>
      <c r="C77" s="11" t="s">
        <v>34</v>
      </c>
      <c r="D77" s="12" t="s">
        <v>145</v>
      </c>
      <c r="E77" s="11" t="s">
        <v>88</v>
      </c>
      <c r="F77" s="25" t="s">
        <v>42</v>
      </c>
      <c r="G77" s="10" t="s">
        <v>42</v>
      </c>
      <c r="H77" s="24" t="s">
        <v>19</v>
      </c>
      <c r="I77" s="12" t="s">
        <v>19</v>
      </c>
      <c r="J77" s="12" t="s">
        <v>19</v>
      </c>
      <c r="K77" s="12" t="s">
        <v>19</v>
      </c>
      <c r="L77" s="12" t="s">
        <v>19</v>
      </c>
      <c r="M77" s="12" t="s">
        <v>19</v>
      </c>
      <c r="N77" s="15">
        <v>0.3125</v>
      </c>
      <c r="O77" s="7"/>
      <c r="P77" s="7"/>
      <c r="Q77" s="7"/>
      <c r="R77" s="24"/>
      <c r="S77" s="1"/>
      <c r="T77" s="1"/>
      <c r="U77" s="1"/>
      <c r="V77" s="1"/>
      <c r="W77" s="1"/>
      <c r="X77" s="1"/>
      <c r="Y77" s="1"/>
      <c r="Z77" s="1"/>
    </row>
    <row r="78" spans="1:26" ht="45" customHeight="1">
      <c r="A78" s="1"/>
      <c r="B78" s="3" t="s">
        <v>18</v>
      </c>
      <c r="C78" s="11" t="s">
        <v>98</v>
      </c>
      <c r="D78" s="12" t="s">
        <v>146</v>
      </c>
      <c r="E78" s="11" t="s">
        <v>147</v>
      </c>
      <c r="F78" s="25" t="s">
        <v>42</v>
      </c>
      <c r="G78" s="10" t="s">
        <v>42</v>
      </c>
      <c r="H78" s="24"/>
      <c r="I78" s="12"/>
      <c r="J78" s="12"/>
      <c r="K78" s="12"/>
      <c r="L78" s="12"/>
      <c r="M78" s="12" t="s">
        <v>19</v>
      </c>
      <c r="N78" s="15">
        <v>0.41666666666666669</v>
      </c>
      <c r="O78" s="7"/>
      <c r="P78" s="7"/>
      <c r="Q78" s="7"/>
      <c r="R78" s="24"/>
      <c r="S78" s="1"/>
      <c r="T78" s="1"/>
      <c r="U78" s="1"/>
      <c r="V78" s="1"/>
      <c r="W78" s="1"/>
      <c r="X78" s="1"/>
      <c r="Y78" s="1"/>
      <c r="Z78" s="1"/>
    </row>
    <row r="79" spans="1:26" ht="45" customHeight="1">
      <c r="A79" s="1"/>
      <c r="B79" s="3" t="s">
        <v>18</v>
      </c>
      <c r="C79" s="11" t="s">
        <v>148</v>
      </c>
      <c r="D79" s="12" t="s">
        <v>149</v>
      </c>
      <c r="E79" s="11" t="s">
        <v>150</v>
      </c>
      <c r="F79" s="25" t="s">
        <v>42</v>
      </c>
      <c r="G79" s="10" t="s">
        <v>42</v>
      </c>
      <c r="H79" s="24" t="s">
        <v>19</v>
      </c>
      <c r="I79" s="12" t="s">
        <v>19</v>
      </c>
      <c r="J79" s="12" t="s">
        <v>19</v>
      </c>
      <c r="K79" s="12" t="s">
        <v>19</v>
      </c>
      <c r="L79" s="12" t="s">
        <v>19</v>
      </c>
      <c r="M79" s="12"/>
      <c r="N79" s="15">
        <v>0.54166666666666663</v>
      </c>
      <c r="O79" s="7"/>
      <c r="P79" s="7"/>
      <c r="Q79" s="7"/>
      <c r="R79" s="24"/>
      <c r="S79" s="1"/>
      <c r="T79" s="1"/>
      <c r="U79" s="1"/>
      <c r="V79" s="1"/>
      <c r="W79" s="1"/>
      <c r="X79" s="1"/>
      <c r="Y79" s="1"/>
      <c r="Z79" s="1"/>
    </row>
    <row r="80" spans="1:26" ht="45" customHeight="1">
      <c r="A80" s="1"/>
      <c r="B80" s="3" t="s">
        <v>18</v>
      </c>
      <c r="C80" s="11" t="s">
        <v>151</v>
      </c>
      <c r="D80" s="12" t="s">
        <v>152</v>
      </c>
      <c r="E80" s="11" t="s">
        <v>88</v>
      </c>
      <c r="F80" s="25" t="s">
        <v>42</v>
      </c>
      <c r="G80" s="10" t="s">
        <v>42</v>
      </c>
      <c r="H80" s="24" t="s">
        <v>19</v>
      </c>
      <c r="I80" s="12" t="s">
        <v>19</v>
      </c>
      <c r="J80" s="12" t="s">
        <v>19</v>
      </c>
      <c r="K80" s="12" t="s">
        <v>19</v>
      </c>
      <c r="L80" s="12" t="s">
        <v>19</v>
      </c>
      <c r="M80" s="12"/>
      <c r="N80" s="15">
        <v>0.5</v>
      </c>
      <c r="O80" s="7"/>
      <c r="P80" s="7"/>
      <c r="Q80" s="7"/>
      <c r="R80" s="24"/>
      <c r="S80" s="1"/>
      <c r="T80" s="1"/>
      <c r="U80" s="1"/>
      <c r="V80" s="1"/>
      <c r="W80" s="1"/>
      <c r="X80" s="1"/>
      <c r="Y80" s="1"/>
      <c r="Z80" s="1"/>
    </row>
    <row r="81" spans="1:26" ht="45" customHeight="1">
      <c r="A81" s="1"/>
      <c r="B81" s="3" t="s">
        <v>18</v>
      </c>
      <c r="C81" s="11" t="s">
        <v>25</v>
      </c>
      <c r="D81" s="12" t="s">
        <v>225</v>
      </c>
      <c r="E81" s="11" t="s">
        <v>34</v>
      </c>
      <c r="F81" s="25" t="s">
        <v>42</v>
      </c>
      <c r="G81" s="10" t="s">
        <v>42</v>
      </c>
      <c r="H81" s="24" t="s">
        <v>19</v>
      </c>
      <c r="I81" s="12" t="s">
        <v>19</v>
      </c>
      <c r="J81" s="12" t="s">
        <v>19</v>
      </c>
      <c r="K81" s="12" t="s">
        <v>19</v>
      </c>
      <c r="L81" s="12" t="s">
        <v>19</v>
      </c>
      <c r="M81" s="12"/>
      <c r="N81" s="15">
        <v>0.52083333333333337</v>
      </c>
      <c r="O81" s="7"/>
      <c r="P81" s="7"/>
      <c r="Q81" s="7"/>
      <c r="R81" s="24"/>
      <c r="S81" s="1"/>
      <c r="T81" s="1"/>
      <c r="U81" s="1"/>
      <c r="V81" s="1"/>
      <c r="W81" s="1"/>
      <c r="X81" s="1"/>
      <c r="Y81" s="1"/>
      <c r="Z81" s="1"/>
    </row>
    <row r="82" spans="1:26" ht="45" customHeight="1">
      <c r="A82" s="1"/>
      <c r="B82" s="3" t="s">
        <v>18</v>
      </c>
      <c r="C82" s="11" t="s">
        <v>25</v>
      </c>
      <c r="D82" s="12" t="s">
        <v>153</v>
      </c>
      <c r="E82" s="11" t="s">
        <v>27</v>
      </c>
      <c r="F82" s="25" t="s">
        <v>42</v>
      </c>
      <c r="G82" s="10" t="s">
        <v>42</v>
      </c>
      <c r="H82" s="24" t="s">
        <v>19</v>
      </c>
      <c r="I82" s="12" t="s">
        <v>19</v>
      </c>
      <c r="J82" s="12" t="s">
        <v>19</v>
      </c>
      <c r="K82" s="12" t="s">
        <v>19</v>
      </c>
      <c r="L82" s="12" t="s">
        <v>19</v>
      </c>
      <c r="M82" s="12"/>
      <c r="N82" s="15">
        <v>0.55555555555555558</v>
      </c>
      <c r="O82" s="7"/>
      <c r="P82" s="7"/>
      <c r="Q82" s="7"/>
      <c r="R82" s="24"/>
      <c r="S82" s="1"/>
      <c r="T82" s="1"/>
      <c r="U82" s="1"/>
      <c r="V82" s="1"/>
      <c r="W82" s="1"/>
      <c r="X82" s="1"/>
      <c r="Y82" s="1"/>
      <c r="Z82" s="1"/>
    </row>
    <row r="83" spans="1:26" ht="45" customHeight="1">
      <c r="A83" s="1"/>
      <c r="B83" s="3" t="s">
        <v>20</v>
      </c>
      <c r="C83" s="11" t="s">
        <v>34</v>
      </c>
      <c r="D83" s="12" t="s">
        <v>118</v>
      </c>
      <c r="E83" s="11" t="s">
        <v>88</v>
      </c>
      <c r="F83" s="25" t="s">
        <v>42</v>
      </c>
      <c r="G83" s="10" t="s">
        <v>42</v>
      </c>
      <c r="H83" s="27" t="s">
        <v>19</v>
      </c>
      <c r="I83" s="21" t="s">
        <v>19</v>
      </c>
      <c r="J83" s="21" t="s">
        <v>19</v>
      </c>
      <c r="K83" s="21" t="s">
        <v>19</v>
      </c>
      <c r="L83" s="21" t="s">
        <v>19</v>
      </c>
      <c r="M83" s="21"/>
      <c r="N83" s="20" t="s">
        <v>154</v>
      </c>
      <c r="O83" s="7"/>
      <c r="P83" s="7"/>
      <c r="Q83" s="7"/>
      <c r="R83" s="27"/>
      <c r="S83" s="1"/>
      <c r="T83" s="1"/>
      <c r="U83" s="1"/>
      <c r="V83" s="1"/>
      <c r="W83" s="1"/>
      <c r="X83" s="1"/>
      <c r="Y83" s="1"/>
      <c r="Z83" s="1"/>
    </row>
    <row r="84" spans="1:26" ht="45" customHeight="1">
      <c r="A84" s="1"/>
      <c r="B84" s="1"/>
      <c r="C84" s="1"/>
      <c r="D84" s="1"/>
      <c r="E84" s="1"/>
      <c r="F84" s="1"/>
      <c r="G84" s="3" t="s">
        <v>228</v>
      </c>
      <c r="H84" s="59">
        <v>134</v>
      </c>
      <c r="I84" s="59">
        <v>134</v>
      </c>
      <c r="J84" s="59">
        <v>134</v>
      </c>
      <c r="K84" s="59">
        <v>134</v>
      </c>
      <c r="L84" s="59">
        <v>134</v>
      </c>
      <c r="M84" s="59">
        <v>134</v>
      </c>
      <c r="N84" s="1"/>
      <c r="O84" s="1"/>
      <c r="P84" s="1"/>
      <c r="Q84" s="1"/>
      <c r="R84" s="58" t="s">
        <v>244</v>
      </c>
      <c r="S84" s="1"/>
      <c r="T84" s="1"/>
      <c r="U84" s="1"/>
      <c r="V84" s="1"/>
      <c r="W84" s="1"/>
      <c r="X84" s="1"/>
      <c r="Y84" s="1"/>
      <c r="Z84" s="1"/>
    </row>
    <row r="85" spans="1:26" ht="45" customHeight="1">
      <c r="A85" s="1"/>
      <c r="B85" s="1"/>
      <c r="C85" s="1"/>
      <c r="D85" s="1"/>
      <c r="E85" s="1"/>
      <c r="F85" s="1"/>
      <c r="G85" s="38"/>
      <c r="H85" s="41"/>
      <c r="I85" s="41"/>
      <c r="J85" s="41"/>
      <c r="K85" s="41"/>
      <c r="L85" s="41"/>
      <c r="M85" s="41"/>
      <c r="N85" s="1"/>
      <c r="O85" s="1"/>
      <c r="P85" s="1"/>
      <c r="Q85" s="1"/>
      <c r="R85" s="40"/>
      <c r="S85" s="1"/>
      <c r="T85" s="1"/>
      <c r="U85" s="1"/>
      <c r="V85" s="1"/>
      <c r="W85" s="1"/>
      <c r="X85" s="1"/>
      <c r="Y85" s="1"/>
      <c r="Z85" s="1"/>
    </row>
    <row r="86" spans="1:26" ht="26.25" customHeight="1">
      <c r="A86" s="1"/>
      <c r="B86" s="86" t="s">
        <v>155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8"/>
      <c r="S86" s="1"/>
      <c r="T86" s="1"/>
      <c r="U86" s="1"/>
      <c r="V86" s="1"/>
      <c r="W86" s="1"/>
      <c r="X86" s="1"/>
      <c r="Y86" s="1"/>
      <c r="Z86" s="1"/>
    </row>
    <row r="87" spans="1:26" ht="111.75" customHeight="1">
      <c r="A87" s="1"/>
      <c r="B87" s="2" t="s">
        <v>0</v>
      </c>
      <c r="C87" s="2" t="s">
        <v>24</v>
      </c>
      <c r="D87" s="2" t="s">
        <v>21</v>
      </c>
      <c r="E87" s="2" t="s">
        <v>1</v>
      </c>
      <c r="F87" s="2" t="s">
        <v>2</v>
      </c>
      <c r="G87" s="2" t="s">
        <v>3</v>
      </c>
      <c r="H87" s="2" t="s">
        <v>4</v>
      </c>
      <c r="I87" s="2" t="s">
        <v>5</v>
      </c>
      <c r="J87" s="2" t="s">
        <v>6</v>
      </c>
      <c r="K87" s="2" t="s">
        <v>7</v>
      </c>
      <c r="L87" s="2" t="s">
        <v>8</v>
      </c>
      <c r="M87" s="2" t="s">
        <v>9</v>
      </c>
      <c r="N87" s="2" t="s">
        <v>10</v>
      </c>
      <c r="O87" s="2" t="s">
        <v>11</v>
      </c>
      <c r="P87" s="2" t="s">
        <v>12</v>
      </c>
      <c r="Q87" s="2" t="s">
        <v>13</v>
      </c>
      <c r="R87" s="2" t="s">
        <v>14</v>
      </c>
      <c r="S87" s="1"/>
      <c r="T87" s="1"/>
      <c r="U87" s="1"/>
      <c r="V87" s="1"/>
      <c r="W87" s="1"/>
      <c r="X87" s="1"/>
      <c r="Y87" s="1"/>
      <c r="Z87" s="1"/>
    </row>
    <row r="88" spans="1:26" ht="155.25" customHeight="1">
      <c r="A88" s="1"/>
      <c r="B88" s="3" t="s">
        <v>16</v>
      </c>
      <c r="C88" s="11" t="s">
        <v>34</v>
      </c>
      <c r="D88" s="12" t="s">
        <v>156</v>
      </c>
      <c r="E88" s="11" t="s">
        <v>88</v>
      </c>
      <c r="F88" s="4" t="s">
        <v>70</v>
      </c>
      <c r="G88" s="30" t="s">
        <v>242</v>
      </c>
      <c r="H88" s="12" t="s">
        <v>19</v>
      </c>
      <c r="I88" s="12" t="s">
        <v>19</v>
      </c>
      <c r="J88" s="12" t="s">
        <v>19</v>
      </c>
      <c r="K88" s="12" t="s">
        <v>19</v>
      </c>
      <c r="L88" s="12" t="s">
        <v>19</v>
      </c>
      <c r="M88" s="12" t="s">
        <v>19</v>
      </c>
      <c r="N88" s="13" t="s">
        <v>29</v>
      </c>
      <c r="O88" s="5"/>
      <c r="P88" s="5"/>
      <c r="Q88" s="5"/>
      <c r="R88" s="12" t="s">
        <v>134</v>
      </c>
      <c r="S88" s="1"/>
      <c r="T88" s="1"/>
      <c r="U88" s="1"/>
      <c r="V88" s="1"/>
      <c r="W88" s="1"/>
      <c r="X88" s="1"/>
      <c r="Y88" s="1"/>
      <c r="Z88" s="1"/>
    </row>
    <row r="89" spans="1:26" ht="45" customHeight="1">
      <c r="A89" s="1"/>
      <c r="B89" s="3" t="s">
        <v>18</v>
      </c>
      <c r="C89" s="11" t="s">
        <v>121</v>
      </c>
      <c r="D89" s="12" t="s">
        <v>122</v>
      </c>
      <c r="E89" s="4" t="s">
        <v>110</v>
      </c>
      <c r="F89" s="10" t="s">
        <v>42</v>
      </c>
      <c r="G89" s="10" t="s">
        <v>42</v>
      </c>
      <c r="H89" s="12" t="s">
        <v>19</v>
      </c>
      <c r="I89" s="12" t="s">
        <v>19</v>
      </c>
      <c r="J89" s="12" t="s">
        <v>19</v>
      </c>
      <c r="K89" s="12" t="s">
        <v>19</v>
      </c>
      <c r="L89" s="12" t="s">
        <v>19</v>
      </c>
      <c r="M89" s="12" t="s">
        <v>19</v>
      </c>
      <c r="N89" s="14">
        <v>0.33333333333333331</v>
      </c>
      <c r="O89" s="5"/>
      <c r="P89" s="5"/>
      <c r="Q89" s="5"/>
      <c r="R89" s="12" t="s">
        <v>134</v>
      </c>
      <c r="S89" s="1"/>
      <c r="T89" s="1"/>
      <c r="U89" s="1"/>
      <c r="V89" s="1"/>
      <c r="W89" s="1"/>
      <c r="X89" s="1"/>
      <c r="Y89" s="1"/>
      <c r="Z89" s="1"/>
    </row>
    <row r="90" spans="1:26" ht="45" customHeight="1">
      <c r="A90" s="1"/>
      <c r="B90" s="3" t="s">
        <v>18</v>
      </c>
      <c r="C90" s="11" t="s">
        <v>123</v>
      </c>
      <c r="D90" s="12" t="s">
        <v>22</v>
      </c>
      <c r="E90" s="4" t="s">
        <v>124</v>
      </c>
      <c r="F90" s="10" t="s">
        <v>42</v>
      </c>
      <c r="G90" s="10" t="s">
        <v>42</v>
      </c>
      <c r="H90" s="12" t="s">
        <v>19</v>
      </c>
      <c r="I90" s="12" t="s">
        <v>19</v>
      </c>
      <c r="J90" s="12" t="s">
        <v>19</v>
      </c>
      <c r="K90" s="12" t="s">
        <v>19</v>
      </c>
      <c r="L90" s="12" t="s">
        <v>19</v>
      </c>
      <c r="M90" s="12" t="s">
        <v>19</v>
      </c>
      <c r="N90" s="14">
        <v>0.36458333333333331</v>
      </c>
      <c r="O90" s="5"/>
      <c r="P90" s="5"/>
      <c r="Q90" s="5"/>
      <c r="R90" s="12" t="s">
        <v>134</v>
      </c>
      <c r="S90" s="1"/>
      <c r="T90" s="1"/>
      <c r="U90" s="1"/>
      <c r="V90" s="1"/>
      <c r="W90" s="1"/>
      <c r="X90" s="1"/>
      <c r="Y90" s="1"/>
      <c r="Z90" s="1"/>
    </row>
    <row r="91" spans="1:26" ht="45" customHeight="1">
      <c r="A91" s="1"/>
      <c r="B91" s="3" t="s">
        <v>18</v>
      </c>
      <c r="C91" s="11" t="s">
        <v>108</v>
      </c>
      <c r="D91" s="12" t="s">
        <v>129</v>
      </c>
      <c r="E91" s="4" t="s">
        <v>130</v>
      </c>
      <c r="F91" s="10" t="s">
        <v>42</v>
      </c>
      <c r="G91" s="10" t="s">
        <v>42</v>
      </c>
      <c r="H91" s="12"/>
      <c r="I91" s="12" t="s">
        <v>19</v>
      </c>
      <c r="J91" s="12" t="s">
        <v>19</v>
      </c>
      <c r="K91" s="12"/>
      <c r="L91" s="12" t="s">
        <v>19</v>
      </c>
      <c r="M91" s="12"/>
      <c r="N91" s="14">
        <v>0.47916666666666669</v>
      </c>
      <c r="O91" s="5"/>
      <c r="P91" s="5"/>
      <c r="Q91" s="5"/>
      <c r="R91" s="12" t="s">
        <v>134</v>
      </c>
      <c r="S91" s="1"/>
      <c r="T91" s="1"/>
      <c r="U91" s="1"/>
      <c r="V91" s="1"/>
      <c r="W91" s="1"/>
      <c r="X91" s="1"/>
      <c r="Y91" s="1"/>
      <c r="Z91" s="1"/>
    </row>
    <row r="92" spans="1:26" ht="45" customHeight="1">
      <c r="A92" s="1"/>
      <c r="B92" s="3" t="s">
        <v>18</v>
      </c>
      <c r="C92" s="11" t="s">
        <v>131</v>
      </c>
      <c r="D92" s="12" t="s">
        <v>132</v>
      </c>
      <c r="E92" s="4" t="s">
        <v>133</v>
      </c>
      <c r="F92" s="10" t="s">
        <v>42</v>
      </c>
      <c r="G92" s="10" t="s">
        <v>42</v>
      </c>
      <c r="H92" s="12" t="s">
        <v>19</v>
      </c>
      <c r="I92" s="12" t="s">
        <v>19</v>
      </c>
      <c r="J92" s="12" t="s">
        <v>19</v>
      </c>
      <c r="K92" s="12" t="s">
        <v>19</v>
      </c>
      <c r="L92" s="12" t="s">
        <v>19</v>
      </c>
      <c r="M92" s="12" t="s">
        <v>19</v>
      </c>
      <c r="N92" s="14">
        <v>0.54166666666666663</v>
      </c>
      <c r="O92" s="6"/>
      <c r="P92" s="6"/>
      <c r="Q92" s="6"/>
      <c r="R92" s="12" t="s">
        <v>134</v>
      </c>
      <c r="S92" s="1"/>
      <c r="T92" s="1"/>
      <c r="U92" s="1"/>
      <c r="V92" s="1"/>
      <c r="W92" s="1"/>
      <c r="X92" s="1"/>
      <c r="Y92" s="1"/>
      <c r="Z92" s="1"/>
    </row>
    <row r="93" spans="1:26" ht="45" customHeight="1">
      <c r="A93" s="1"/>
      <c r="B93" s="3" t="s">
        <v>18</v>
      </c>
      <c r="C93" s="11" t="s">
        <v>108</v>
      </c>
      <c r="D93" s="12" t="s">
        <v>109</v>
      </c>
      <c r="E93" s="4" t="s">
        <v>110</v>
      </c>
      <c r="F93" s="10" t="s">
        <v>42</v>
      </c>
      <c r="G93" s="10" t="s">
        <v>42</v>
      </c>
      <c r="H93" s="12"/>
      <c r="I93" s="12" t="s">
        <v>19</v>
      </c>
      <c r="J93" s="12" t="s">
        <v>19</v>
      </c>
      <c r="K93" s="12"/>
      <c r="L93" s="12" t="s">
        <v>19</v>
      </c>
      <c r="M93" s="12"/>
      <c r="N93" s="14">
        <v>0.45833333333333331</v>
      </c>
      <c r="O93" s="5"/>
      <c r="P93" s="5"/>
      <c r="Q93" s="5"/>
      <c r="R93" s="12" t="s">
        <v>134</v>
      </c>
      <c r="S93" s="1"/>
      <c r="T93" s="1"/>
      <c r="U93" s="1"/>
      <c r="V93" s="1"/>
      <c r="W93" s="1"/>
      <c r="X93" s="1"/>
      <c r="Y93" s="1"/>
      <c r="Z93" s="1"/>
    </row>
    <row r="94" spans="1:26" ht="45" customHeight="1">
      <c r="A94" s="1"/>
      <c r="B94" s="3" t="s">
        <v>18</v>
      </c>
      <c r="C94" s="11" t="s">
        <v>148</v>
      </c>
      <c r="D94" s="12" t="s">
        <v>149</v>
      </c>
      <c r="E94" s="11" t="s">
        <v>150</v>
      </c>
      <c r="F94" s="10" t="s">
        <v>42</v>
      </c>
      <c r="G94" s="10" t="s">
        <v>42</v>
      </c>
      <c r="H94" s="12"/>
      <c r="I94" s="12"/>
      <c r="J94" s="12"/>
      <c r="K94" s="12" t="s">
        <v>19</v>
      </c>
      <c r="L94" s="12" t="s">
        <v>19</v>
      </c>
      <c r="M94" s="12" t="s">
        <v>19</v>
      </c>
      <c r="N94" s="14">
        <v>0.375</v>
      </c>
      <c r="O94" s="5"/>
      <c r="P94" s="5"/>
      <c r="Q94" s="5"/>
      <c r="R94" s="12" t="s">
        <v>157</v>
      </c>
      <c r="S94" s="1"/>
      <c r="T94" s="1"/>
      <c r="U94" s="1"/>
      <c r="V94" s="1"/>
      <c r="W94" s="1"/>
      <c r="X94" s="1"/>
      <c r="Y94" s="1"/>
      <c r="Z94" s="1"/>
    </row>
    <row r="95" spans="1:26" ht="45" customHeight="1">
      <c r="A95" s="1"/>
      <c r="B95" s="3" t="s">
        <v>18</v>
      </c>
      <c r="C95" s="12" t="s">
        <v>158</v>
      </c>
      <c r="D95" s="12" t="s">
        <v>158</v>
      </c>
      <c r="E95" s="4" t="s">
        <v>159</v>
      </c>
      <c r="F95" s="10" t="s">
        <v>42</v>
      </c>
      <c r="G95" s="10" t="s">
        <v>42</v>
      </c>
      <c r="H95" s="12" t="s">
        <v>19</v>
      </c>
      <c r="I95" s="12" t="s">
        <v>19</v>
      </c>
      <c r="J95" s="12" t="s">
        <v>19</v>
      </c>
      <c r="K95" s="12" t="s">
        <v>19</v>
      </c>
      <c r="L95" s="12" t="s">
        <v>19</v>
      </c>
      <c r="M95" s="12" t="s">
        <v>19</v>
      </c>
      <c r="N95" s="14">
        <v>0.54166666666666663</v>
      </c>
      <c r="O95" s="5"/>
      <c r="P95" s="5"/>
      <c r="Q95" s="5"/>
      <c r="R95" s="12" t="s">
        <v>160</v>
      </c>
      <c r="S95" s="1"/>
      <c r="T95" s="1"/>
      <c r="U95" s="1"/>
      <c r="V95" s="1"/>
      <c r="W95" s="1"/>
      <c r="X95" s="1"/>
      <c r="Y95" s="1"/>
      <c r="Z95" s="1"/>
    </row>
    <row r="96" spans="1:26" ht="45" customHeight="1">
      <c r="A96" s="1"/>
      <c r="B96" s="3" t="s">
        <v>20</v>
      </c>
      <c r="C96" s="11" t="s">
        <v>34</v>
      </c>
      <c r="D96" s="12" t="s">
        <v>118</v>
      </c>
      <c r="E96" s="11" t="s">
        <v>88</v>
      </c>
      <c r="F96" s="10" t="s">
        <v>42</v>
      </c>
      <c r="G96" s="10" t="s">
        <v>42</v>
      </c>
      <c r="H96" s="21" t="s">
        <v>19</v>
      </c>
      <c r="I96" s="21" t="s">
        <v>19</v>
      </c>
      <c r="J96" s="21" t="s">
        <v>19</v>
      </c>
      <c r="K96" s="21" t="s">
        <v>19</v>
      </c>
      <c r="L96" s="21" t="s">
        <v>19</v>
      </c>
      <c r="M96" s="21" t="s">
        <v>19</v>
      </c>
      <c r="N96" s="23" t="s">
        <v>154</v>
      </c>
      <c r="O96" s="5"/>
      <c r="P96" s="5"/>
      <c r="Q96" s="5"/>
      <c r="R96" s="21"/>
      <c r="S96" s="1"/>
      <c r="T96" s="1"/>
      <c r="U96" s="1"/>
      <c r="V96" s="1"/>
      <c r="W96" s="1"/>
      <c r="X96" s="1"/>
      <c r="Y96" s="1"/>
      <c r="Z96" s="1"/>
    </row>
    <row r="97" spans="1:26" ht="38.25" customHeight="1">
      <c r="A97" s="1"/>
      <c r="B97" s="1"/>
      <c r="C97" s="1"/>
      <c r="D97" s="1"/>
      <c r="E97" s="1"/>
      <c r="F97" s="1"/>
      <c r="G97" s="28" t="s">
        <v>228</v>
      </c>
      <c r="H97" s="62">
        <v>90</v>
      </c>
      <c r="I97" s="62">
        <v>90</v>
      </c>
      <c r="J97" s="62">
        <v>90</v>
      </c>
      <c r="K97" s="62">
        <v>90</v>
      </c>
      <c r="L97" s="62">
        <v>90</v>
      </c>
      <c r="M97" s="62">
        <v>90</v>
      </c>
      <c r="N97" s="1"/>
      <c r="O97" s="9"/>
      <c r="P97" s="9"/>
      <c r="Q97" s="9"/>
      <c r="R97" s="58" t="s">
        <v>245</v>
      </c>
      <c r="S97" s="1"/>
      <c r="T97" s="1"/>
      <c r="U97" s="1"/>
      <c r="V97" s="1"/>
      <c r="W97" s="1"/>
      <c r="X97" s="1"/>
      <c r="Y97" s="1"/>
      <c r="Z97" s="1"/>
    </row>
    <row r="98" spans="1:26" ht="38.25" customHeight="1">
      <c r="A98" s="1"/>
      <c r="B98" s="1"/>
      <c r="C98" s="1"/>
      <c r="D98" s="1"/>
      <c r="E98" s="1"/>
      <c r="F98" s="1"/>
      <c r="G98" s="42"/>
      <c r="H98" s="43"/>
      <c r="I98" s="43"/>
      <c r="J98" s="43"/>
      <c r="K98" s="43"/>
      <c r="L98" s="43"/>
      <c r="M98" s="43"/>
      <c r="N98" s="1"/>
      <c r="O98" s="9"/>
      <c r="P98" s="9"/>
      <c r="Q98" s="9"/>
      <c r="R98" s="40"/>
      <c r="S98" s="1"/>
      <c r="T98" s="1"/>
      <c r="U98" s="1"/>
      <c r="V98" s="1"/>
      <c r="W98" s="1"/>
      <c r="X98" s="1"/>
      <c r="Y98" s="1"/>
      <c r="Z98" s="1"/>
    </row>
    <row r="99" spans="1:26" ht="27.75" customHeight="1">
      <c r="A99" s="1"/>
      <c r="B99" s="89" t="s">
        <v>276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8"/>
      <c r="S99" s="1"/>
      <c r="T99" s="1"/>
      <c r="U99" s="1"/>
      <c r="V99" s="1"/>
      <c r="W99" s="1"/>
      <c r="X99" s="1"/>
      <c r="Y99" s="1"/>
      <c r="Z99" s="1"/>
    </row>
    <row r="100" spans="1:26" ht="87" customHeight="1">
      <c r="A100" s="1"/>
      <c r="B100" s="22" t="s">
        <v>0</v>
      </c>
      <c r="C100" s="22" t="s">
        <v>24</v>
      </c>
      <c r="D100" s="22" t="s">
        <v>21</v>
      </c>
      <c r="E100" s="22" t="s">
        <v>1</v>
      </c>
      <c r="F100" s="22" t="s">
        <v>2</v>
      </c>
      <c r="G100" s="22" t="s">
        <v>3</v>
      </c>
      <c r="H100" s="22" t="s">
        <v>4</v>
      </c>
      <c r="I100" s="22" t="s">
        <v>5</v>
      </c>
      <c r="J100" s="22" t="s">
        <v>6</v>
      </c>
      <c r="K100" s="22" t="s">
        <v>7</v>
      </c>
      <c r="L100" s="22" t="s">
        <v>8</v>
      </c>
      <c r="M100" s="22" t="s">
        <v>9</v>
      </c>
      <c r="N100" s="22" t="s">
        <v>10</v>
      </c>
      <c r="O100" s="22" t="s">
        <v>11</v>
      </c>
      <c r="P100" s="22" t="s">
        <v>12</v>
      </c>
      <c r="Q100" s="22" t="s">
        <v>13</v>
      </c>
      <c r="R100" s="22" t="s">
        <v>14</v>
      </c>
      <c r="S100" s="1"/>
      <c r="T100" s="1"/>
      <c r="U100" s="1"/>
      <c r="V100" s="1"/>
      <c r="W100" s="1"/>
      <c r="X100" s="1"/>
      <c r="Y100" s="1"/>
      <c r="Z100" s="1"/>
    </row>
    <row r="101" spans="1:26" ht="134.25" customHeight="1">
      <c r="A101" s="1"/>
      <c r="B101" s="3" t="s">
        <v>16</v>
      </c>
      <c r="C101" s="12" t="s">
        <v>46</v>
      </c>
      <c r="D101" s="12"/>
      <c r="E101" s="11" t="s">
        <v>161</v>
      </c>
      <c r="F101" s="4" t="s">
        <v>70</v>
      </c>
      <c r="G101" s="30" t="s">
        <v>242</v>
      </c>
      <c r="H101" s="12" t="s">
        <v>19</v>
      </c>
      <c r="I101" s="12" t="s">
        <v>19</v>
      </c>
      <c r="J101" s="12" t="s">
        <v>19</v>
      </c>
      <c r="K101" s="12" t="s">
        <v>19</v>
      </c>
      <c r="L101" s="12" t="s">
        <v>19</v>
      </c>
      <c r="M101" s="12" t="s">
        <v>19</v>
      </c>
      <c r="N101" s="13" t="s">
        <v>29</v>
      </c>
      <c r="O101" s="5"/>
      <c r="P101" s="5"/>
      <c r="Q101" s="5"/>
      <c r="R101" s="4"/>
      <c r="S101" s="1"/>
      <c r="T101" s="1"/>
      <c r="U101" s="1"/>
      <c r="V101" s="1"/>
      <c r="W101" s="1"/>
      <c r="X101" s="1"/>
      <c r="Y101" s="1"/>
      <c r="Z101" s="1"/>
    </row>
    <row r="102" spans="1:26" ht="63.75" customHeight="1">
      <c r="A102" s="1"/>
      <c r="B102" s="3" t="s">
        <v>18</v>
      </c>
      <c r="C102" s="12" t="s">
        <v>162</v>
      </c>
      <c r="D102" s="12"/>
      <c r="E102" s="11" t="s">
        <v>161</v>
      </c>
      <c r="F102" s="10" t="s">
        <v>42</v>
      </c>
      <c r="G102" s="10" t="s">
        <v>42</v>
      </c>
      <c r="H102" s="12" t="s">
        <v>19</v>
      </c>
      <c r="I102" s="12" t="s">
        <v>19</v>
      </c>
      <c r="J102" s="12" t="s">
        <v>19</v>
      </c>
      <c r="K102" s="12" t="s">
        <v>19</v>
      </c>
      <c r="L102" s="12" t="s">
        <v>19</v>
      </c>
      <c r="M102" s="12" t="s">
        <v>19</v>
      </c>
      <c r="N102" s="14">
        <v>0.35416666666666669</v>
      </c>
      <c r="O102" s="5"/>
      <c r="P102" s="5"/>
      <c r="Q102" s="5"/>
      <c r="R102" s="4"/>
      <c r="S102" s="1"/>
      <c r="T102" s="1"/>
      <c r="U102" s="1"/>
      <c r="V102" s="1"/>
      <c r="W102" s="1"/>
      <c r="X102" s="1"/>
      <c r="Y102" s="1"/>
      <c r="Z102" s="1"/>
    </row>
    <row r="103" spans="1:26" ht="63.75" customHeight="1">
      <c r="A103" s="1"/>
      <c r="B103" s="3" t="s">
        <v>18</v>
      </c>
      <c r="C103" s="12" t="s">
        <v>163</v>
      </c>
      <c r="D103" s="12"/>
      <c r="E103" s="4" t="s">
        <v>164</v>
      </c>
      <c r="F103" s="10" t="s">
        <v>42</v>
      </c>
      <c r="G103" s="10" t="s">
        <v>42</v>
      </c>
      <c r="H103" s="12" t="s">
        <v>19</v>
      </c>
      <c r="I103" s="12" t="s">
        <v>19</v>
      </c>
      <c r="J103" s="12" t="s">
        <v>19</v>
      </c>
      <c r="K103" s="12" t="s">
        <v>19</v>
      </c>
      <c r="L103" s="12" t="s">
        <v>19</v>
      </c>
      <c r="M103" s="12" t="s">
        <v>19</v>
      </c>
      <c r="N103" s="14">
        <v>0.38541666666666669</v>
      </c>
      <c r="O103" s="5"/>
      <c r="P103" s="5"/>
      <c r="Q103" s="5"/>
      <c r="R103" s="4"/>
      <c r="S103" s="1"/>
      <c r="T103" s="1"/>
      <c r="U103" s="1"/>
      <c r="V103" s="1"/>
      <c r="W103" s="1"/>
      <c r="X103" s="1"/>
      <c r="Y103" s="1"/>
      <c r="Z103" s="1"/>
    </row>
    <row r="104" spans="1:26" ht="63.75" customHeight="1">
      <c r="A104" s="1"/>
      <c r="B104" s="3" t="s">
        <v>18</v>
      </c>
      <c r="C104" s="12" t="s">
        <v>165</v>
      </c>
      <c r="D104" s="12"/>
      <c r="E104" s="4" t="s">
        <v>166</v>
      </c>
      <c r="F104" s="10" t="s">
        <v>42</v>
      </c>
      <c r="G104" s="10" t="s">
        <v>42</v>
      </c>
      <c r="H104" s="12" t="s">
        <v>19</v>
      </c>
      <c r="I104" s="12" t="s">
        <v>19</v>
      </c>
      <c r="J104" s="12" t="s">
        <v>19</v>
      </c>
      <c r="K104" s="12" t="s">
        <v>19</v>
      </c>
      <c r="L104" s="12" t="s">
        <v>19</v>
      </c>
      <c r="M104" s="12" t="s">
        <v>19</v>
      </c>
      <c r="N104" s="14">
        <v>0.54166666666666663</v>
      </c>
      <c r="O104" s="5"/>
      <c r="P104" s="5"/>
      <c r="Q104" s="5"/>
      <c r="R104" s="4"/>
      <c r="S104" s="1"/>
      <c r="T104" s="1"/>
      <c r="U104" s="1"/>
      <c r="V104" s="1"/>
      <c r="W104" s="1"/>
      <c r="X104" s="1"/>
      <c r="Y104" s="1"/>
      <c r="Z104" s="1"/>
    </row>
    <row r="105" spans="1:26" ht="63.75" customHeight="1">
      <c r="A105" s="1"/>
      <c r="B105" s="3" t="s">
        <v>18</v>
      </c>
      <c r="C105" s="12" t="s">
        <v>167</v>
      </c>
      <c r="D105" s="12"/>
      <c r="E105" s="4" t="s">
        <v>168</v>
      </c>
      <c r="F105" s="10" t="s">
        <v>42</v>
      </c>
      <c r="G105" s="10" t="s">
        <v>42</v>
      </c>
      <c r="H105" s="12" t="s">
        <v>19</v>
      </c>
      <c r="I105" s="12"/>
      <c r="J105" s="12"/>
      <c r="K105" s="12"/>
      <c r="L105" s="12"/>
      <c r="M105" s="12"/>
      <c r="N105" s="14">
        <v>0.41666666666666669</v>
      </c>
      <c r="O105" s="6"/>
      <c r="P105" s="6"/>
      <c r="Q105" s="6"/>
      <c r="R105" s="4"/>
      <c r="S105" s="1"/>
      <c r="T105" s="1"/>
      <c r="U105" s="1"/>
      <c r="V105" s="1"/>
      <c r="W105" s="1"/>
      <c r="X105" s="1"/>
      <c r="Y105" s="1"/>
      <c r="Z105" s="1"/>
    </row>
    <row r="106" spans="1:26" ht="63.75" customHeight="1">
      <c r="A106" s="1"/>
      <c r="B106" s="3" t="s">
        <v>18</v>
      </c>
      <c r="C106" s="12" t="s">
        <v>169</v>
      </c>
      <c r="D106" s="12"/>
      <c r="E106" s="4" t="s">
        <v>170</v>
      </c>
      <c r="F106" s="10" t="s">
        <v>42</v>
      </c>
      <c r="G106" s="10" t="s">
        <v>42</v>
      </c>
      <c r="H106" s="12"/>
      <c r="I106" s="12" t="s">
        <v>19</v>
      </c>
      <c r="J106" s="12" t="s">
        <v>19</v>
      </c>
      <c r="K106" s="12" t="s">
        <v>19</v>
      </c>
      <c r="L106" s="12" t="s">
        <v>19</v>
      </c>
      <c r="M106" s="12" t="s">
        <v>19</v>
      </c>
      <c r="N106" s="14">
        <v>0.42708333333333331</v>
      </c>
      <c r="O106" s="5"/>
      <c r="P106" s="5"/>
      <c r="Q106" s="5"/>
      <c r="R106" s="4"/>
      <c r="S106" s="1"/>
      <c r="T106" s="1"/>
      <c r="U106" s="1"/>
      <c r="V106" s="1"/>
      <c r="W106" s="1"/>
      <c r="X106" s="1"/>
      <c r="Y106" s="1"/>
      <c r="Z106" s="1"/>
    </row>
    <row r="107" spans="1:26" ht="63.75" customHeight="1">
      <c r="A107" s="1"/>
      <c r="B107" s="3" t="s">
        <v>18</v>
      </c>
      <c r="C107" s="12" t="s">
        <v>171</v>
      </c>
      <c r="D107" s="12"/>
      <c r="E107" s="4" t="s">
        <v>172</v>
      </c>
      <c r="F107" s="10" t="s">
        <v>42</v>
      </c>
      <c r="G107" s="10" t="s">
        <v>42</v>
      </c>
      <c r="H107" s="12"/>
      <c r="I107" s="12"/>
      <c r="J107" s="12" t="s">
        <v>19</v>
      </c>
      <c r="K107" s="12"/>
      <c r="L107" s="12"/>
      <c r="M107" s="12"/>
      <c r="N107" s="14">
        <v>0.45833333333333331</v>
      </c>
      <c r="O107" s="5"/>
      <c r="P107" s="5"/>
      <c r="Q107" s="5"/>
      <c r="R107" s="4"/>
      <c r="S107" s="1"/>
      <c r="T107" s="1"/>
      <c r="U107" s="1"/>
      <c r="V107" s="1"/>
      <c r="W107" s="1"/>
      <c r="X107" s="1"/>
      <c r="Y107" s="1"/>
      <c r="Z107" s="1"/>
    </row>
    <row r="108" spans="1:26" ht="63.75" customHeight="1">
      <c r="A108" s="1"/>
      <c r="B108" s="3" t="s">
        <v>18</v>
      </c>
      <c r="C108" s="12" t="s">
        <v>173</v>
      </c>
      <c r="D108" s="12"/>
      <c r="E108" s="4" t="s">
        <v>174</v>
      </c>
      <c r="F108" s="10" t="s">
        <v>42</v>
      </c>
      <c r="G108" s="10" t="s">
        <v>42</v>
      </c>
      <c r="H108" s="12"/>
      <c r="I108" s="12"/>
      <c r="J108" s="12"/>
      <c r="K108" s="12" t="s">
        <v>19</v>
      </c>
      <c r="L108" s="12"/>
      <c r="M108" s="12"/>
      <c r="N108" s="14">
        <v>0.46527777777777773</v>
      </c>
      <c r="O108" s="5"/>
      <c r="P108" s="5"/>
      <c r="Q108" s="5"/>
      <c r="R108" s="4"/>
      <c r="S108" s="1"/>
      <c r="T108" s="1"/>
      <c r="U108" s="1"/>
      <c r="V108" s="1"/>
      <c r="W108" s="1"/>
      <c r="X108" s="1"/>
      <c r="Y108" s="1"/>
      <c r="Z108" s="1"/>
    </row>
    <row r="109" spans="1:26" ht="63.75" customHeight="1">
      <c r="A109" s="1"/>
      <c r="B109" s="3" t="s">
        <v>18</v>
      </c>
      <c r="C109" s="12" t="s">
        <v>175</v>
      </c>
      <c r="D109" s="12"/>
      <c r="E109" s="4" t="s">
        <v>176</v>
      </c>
      <c r="F109" s="10" t="s">
        <v>42</v>
      </c>
      <c r="G109" s="10" t="s">
        <v>42</v>
      </c>
      <c r="H109" s="12"/>
      <c r="I109" s="12"/>
      <c r="J109" s="12"/>
      <c r="K109" s="12"/>
      <c r="L109" s="12" t="s">
        <v>19</v>
      </c>
      <c r="M109" s="12"/>
      <c r="N109" s="14">
        <v>0.47222222222222227</v>
      </c>
      <c r="O109" s="5"/>
      <c r="P109" s="5"/>
      <c r="Q109" s="5"/>
      <c r="R109" s="4"/>
      <c r="S109" s="1"/>
      <c r="T109" s="1"/>
      <c r="U109" s="1"/>
      <c r="V109" s="1"/>
      <c r="W109" s="1"/>
      <c r="X109" s="1"/>
      <c r="Y109" s="1"/>
      <c r="Z109" s="1"/>
    </row>
    <row r="110" spans="1:26" ht="63.75" customHeight="1">
      <c r="A110" s="1"/>
      <c r="B110" s="3" t="s">
        <v>18</v>
      </c>
      <c r="C110" s="12" t="s">
        <v>221</v>
      </c>
      <c r="D110" s="12"/>
      <c r="E110" s="4" t="s">
        <v>220</v>
      </c>
      <c r="F110" s="10" t="s">
        <v>222</v>
      </c>
      <c r="G110" s="10" t="s">
        <v>42</v>
      </c>
      <c r="H110" s="12"/>
      <c r="I110" s="12"/>
      <c r="J110" s="12" t="s">
        <v>19</v>
      </c>
      <c r="K110" s="12"/>
      <c r="L110" s="12"/>
      <c r="M110" s="12"/>
      <c r="N110" s="14">
        <v>0.47916666666666669</v>
      </c>
      <c r="O110" s="5"/>
      <c r="P110" s="5"/>
      <c r="Q110" s="5"/>
      <c r="R110" s="4"/>
      <c r="S110" s="1"/>
      <c r="T110" s="1"/>
      <c r="U110" s="1"/>
      <c r="V110" s="1"/>
      <c r="W110" s="1"/>
      <c r="X110" s="1"/>
      <c r="Y110" s="1"/>
      <c r="Z110" s="1"/>
    </row>
    <row r="111" spans="1:26" ht="141.75" customHeight="1">
      <c r="A111" s="1"/>
      <c r="B111" s="3" t="s">
        <v>18</v>
      </c>
      <c r="C111" s="12" t="s">
        <v>177</v>
      </c>
      <c r="D111" s="12"/>
      <c r="E111" s="11" t="s">
        <v>88</v>
      </c>
      <c r="F111" s="4" t="s">
        <v>70</v>
      </c>
      <c r="G111" s="10" t="s">
        <v>42</v>
      </c>
      <c r="H111" s="12" t="s">
        <v>19</v>
      </c>
      <c r="I111" s="12" t="s">
        <v>19</v>
      </c>
      <c r="J111" s="12" t="s">
        <v>19</v>
      </c>
      <c r="K111" s="12" t="s">
        <v>19</v>
      </c>
      <c r="L111" s="12" t="s">
        <v>19</v>
      </c>
      <c r="M111" s="12" t="s">
        <v>19</v>
      </c>
      <c r="N111" s="14">
        <v>0.4861111111111111</v>
      </c>
      <c r="O111" s="5"/>
      <c r="P111" s="5"/>
      <c r="Q111" s="5"/>
      <c r="R111" s="4"/>
      <c r="S111" s="1"/>
      <c r="T111" s="1"/>
      <c r="U111" s="1"/>
      <c r="V111" s="1"/>
      <c r="W111" s="1"/>
      <c r="X111" s="1"/>
      <c r="Y111" s="1"/>
      <c r="Z111" s="1"/>
    </row>
    <row r="112" spans="1:26" ht="63.75" customHeight="1">
      <c r="A112" s="1"/>
      <c r="B112" s="3" t="s">
        <v>20</v>
      </c>
      <c r="C112" s="12" t="s">
        <v>46</v>
      </c>
      <c r="D112" s="12"/>
      <c r="E112" s="11" t="s">
        <v>161</v>
      </c>
      <c r="F112" s="10" t="s">
        <v>42</v>
      </c>
      <c r="G112" s="10" t="s">
        <v>42</v>
      </c>
      <c r="H112" s="21" t="s">
        <v>19</v>
      </c>
      <c r="I112" s="21" t="s">
        <v>19</v>
      </c>
      <c r="J112" s="21" t="s">
        <v>19</v>
      </c>
      <c r="K112" s="21" t="s">
        <v>19</v>
      </c>
      <c r="L112" s="21" t="s">
        <v>19</v>
      </c>
      <c r="M112" s="21" t="s">
        <v>19</v>
      </c>
      <c r="N112" s="20" t="s">
        <v>67</v>
      </c>
      <c r="O112" s="5"/>
      <c r="P112" s="5"/>
      <c r="Q112" s="5"/>
      <c r="R112" s="63"/>
      <c r="S112" s="1"/>
      <c r="T112" s="1"/>
      <c r="U112" s="1"/>
      <c r="V112" s="1"/>
      <c r="W112" s="1"/>
      <c r="X112" s="1"/>
      <c r="Y112" s="1"/>
      <c r="Z112" s="1"/>
    </row>
    <row r="113" spans="1:26" ht="63.75" customHeight="1">
      <c r="A113" s="1"/>
      <c r="B113" s="1"/>
      <c r="C113" s="1"/>
      <c r="D113" s="1"/>
      <c r="E113" s="1"/>
      <c r="F113" s="1"/>
      <c r="G113" s="3" t="s">
        <v>227</v>
      </c>
      <c r="H113" s="59">
        <v>139</v>
      </c>
      <c r="I113" s="59">
        <v>139</v>
      </c>
      <c r="J113" s="59">
        <v>139</v>
      </c>
      <c r="K113" s="59">
        <v>139</v>
      </c>
      <c r="L113" s="59">
        <v>139</v>
      </c>
      <c r="M113" s="59">
        <v>139</v>
      </c>
      <c r="N113" s="1"/>
      <c r="O113" s="9"/>
      <c r="P113" s="9"/>
      <c r="Q113" s="9"/>
      <c r="R113" s="58" t="s">
        <v>246</v>
      </c>
      <c r="S113" s="1"/>
      <c r="T113" s="1"/>
      <c r="U113" s="1"/>
      <c r="V113" s="1"/>
      <c r="W113" s="1"/>
      <c r="X113" s="1"/>
      <c r="Y113" s="1"/>
      <c r="Z113" s="1"/>
    </row>
    <row r="114" spans="1:26" ht="63.75" customHeight="1">
      <c r="A114" s="1"/>
      <c r="B114" s="1"/>
      <c r="C114" s="1"/>
      <c r="D114" s="1"/>
      <c r="E114" s="1"/>
      <c r="F114" s="1"/>
      <c r="G114" s="38"/>
      <c r="H114" s="41"/>
      <c r="I114" s="41"/>
      <c r="J114" s="41"/>
      <c r="K114" s="41"/>
      <c r="L114" s="41"/>
      <c r="M114" s="41"/>
      <c r="N114" s="1"/>
      <c r="O114" s="9"/>
      <c r="P114" s="9"/>
      <c r="Q114" s="9"/>
      <c r="R114" s="40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"/>
      <c r="B115" s="86" t="s">
        <v>277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8"/>
      <c r="S115" s="1"/>
      <c r="T115" s="1"/>
      <c r="U115" s="1"/>
      <c r="V115" s="1"/>
      <c r="W115" s="1"/>
      <c r="X115" s="1"/>
      <c r="Y115" s="1"/>
      <c r="Z115" s="1"/>
    </row>
    <row r="116" spans="1:26" ht="87.75" customHeight="1">
      <c r="A116" s="1"/>
      <c r="B116" s="2" t="s">
        <v>0</v>
      </c>
      <c r="C116" s="2" t="s">
        <v>24</v>
      </c>
      <c r="D116" s="2" t="s">
        <v>21</v>
      </c>
      <c r="E116" s="2" t="s">
        <v>1</v>
      </c>
      <c r="F116" s="2" t="s">
        <v>2</v>
      </c>
      <c r="G116" s="2" t="s">
        <v>3</v>
      </c>
      <c r="H116" s="2" t="s">
        <v>4</v>
      </c>
      <c r="I116" s="2" t="s">
        <v>5</v>
      </c>
      <c r="J116" s="2" t="s">
        <v>6</v>
      </c>
      <c r="K116" s="2" t="s">
        <v>7</v>
      </c>
      <c r="L116" s="2" t="s">
        <v>8</v>
      </c>
      <c r="M116" s="2" t="s">
        <v>9</v>
      </c>
      <c r="N116" s="2" t="s">
        <v>10</v>
      </c>
      <c r="O116" s="2" t="s">
        <v>11</v>
      </c>
      <c r="P116" s="2" t="s">
        <v>12</v>
      </c>
      <c r="Q116" s="2" t="s">
        <v>13</v>
      </c>
      <c r="R116" s="2" t="s">
        <v>14</v>
      </c>
      <c r="S116" s="1"/>
      <c r="T116" s="1"/>
      <c r="U116" s="1"/>
      <c r="V116" s="1"/>
      <c r="W116" s="1"/>
      <c r="X116" s="1"/>
      <c r="Y116" s="1"/>
      <c r="Z116" s="1"/>
    </row>
    <row r="117" spans="1:26" ht="127.5" customHeight="1">
      <c r="A117" s="1"/>
      <c r="B117" s="3" t="s">
        <v>16</v>
      </c>
      <c r="C117" s="11" t="s">
        <v>52</v>
      </c>
      <c r="D117" s="12" t="s">
        <v>46</v>
      </c>
      <c r="E117" s="11" t="s">
        <v>161</v>
      </c>
      <c r="F117" s="31" t="s">
        <v>248</v>
      </c>
      <c r="G117" s="30" t="s">
        <v>249</v>
      </c>
      <c r="H117" s="12"/>
      <c r="I117" s="12" t="s">
        <v>19</v>
      </c>
      <c r="J117" s="12"/>
      <c r="K117" s="12" t="s">
        <v>19</v>
      </c>
      <c r="L117" s="12" t="s">
        <v>19</v>
      </c>
      <c r="M117" s="12"/>
      <c r="N117" s="13" t="s">
        <v>29</v>
      </c>
      <c r="O117" s="5"/>
      <c r="P117" s="29">
        <v>1</v>
      </c>
      <c r="Q117" s="5"/>
      <c r="R117" s="4" t="s">
        <v>70</v>
      </c>
      <c r="S117" s="1"/>
      <c r="T117" s="1"/>
      <c r="U117" s="1"/>
      <c r="V117" s="1"/>
      <c r="W117" s="1"/>
      <c r="X117" s="1"/>
      <c r="Y117" s="1"/>
      <c r="Z117" s="1"/>
    </row>
    <row r="118" spans="1:26" ht="45" customHeight="1">
      <c r="A118" s="1"/>
      <c r="B118" s="3" t="s">
        <v>18</v>
      </c>
      <c r="C118" s="11" t="s">
        <v>178</v>
      </c>
      <c r="D118" s="32" t="s">
        <v>206</v>
      </c>
      <c r="E118" s="11" t="s">
        <v>161</v>
      </c>
      <c r="F118" s="31" t="s">
        <v>207</v>
      </c>
      <c r="G118" s="30">
        <v>2</v>
      </c>
      <c r="H118" s="12"/>
      <c r="I118" s="12" t="s">
        <v>19</v>
      </c>
      <c r="J118" s="12"/>
      <c r="K118" s="12" t="s">
        <v>19</v>
      </c>
      <c r="L118" s="12" t="s">
        <v>19</v>
      </c>
      <c r="M118" s="12"/>
      <c r="N118" s="14">
        <v>0.33333333333333331</v>
      </c>
      <c r="O118" s="29">
        <v>3</v>
      </c>
      <c r="P118" s="29">
        <v>1</v>
      </c>
      <c r="Q118" s="5"/>
      <c r="R118" s="30" t="s">
        <v>42</v>
      </c>
      <c r="S118" s="1"/>
      <c r="T118" s="1"/>
      <c r="U118" s="1"/>
      <c r="V118" s="1"/>
      <c r="W118" s="1"/>
      <c r="X118" s="1"/>
      <c r="Y118" s="1"/>
      <c r="Z118" s="1"/>
    </row>
    <row r="119" spans="1:26" ht="45" customHeight="1">
      <c r="A119" s="1"/>
      <c r="B119" s="3" t="s">
        <v>18</v>
      </c>
      <c r="C119" s="11" t="s">
        <v>71</v>
      </c>
      <c r="D119" s="12" t="s">
        <v>72</v>
      </c>
      <c r="E119" s="11" t="s">
        <v>27</v>
      </c>
      <c r="F119" s="31" t="s">
        <v>208</v>
      </c>
      <c r="G119" s="30">
        <v>4</v>
      </c>
      <c r="H119" s="12"/>
      <c r="I119" s="12" t="s">
        <v>19</v>
      </c>
      <c r="J119" s="12"/>
      <c r="K119" s="32" t="s">
        <v>19</v>
      </c>
      <c r="L119" s="12"/>
      <c r="M119" s="12"/>
      <c r="N119" s="14">
        <v>0.39583333333333331</v>
      </c>
      <c r="O119" s="5"/>
      <c r="P119" s="29">
        <v>1</v>
      </c>
      <c r="Q119" s="5"/>
      <c r="R119" s="30" t="s">
        <v>42</v>
      </c>
      <c r="S119" s="1"/>
      <c r="T119" s="1"/>
      <c r="U119" s="1"/>
      <c r="V119" s="1"/>
      <c r="W119" s="1"/>
      <c r="X119" s="1"/>
      <c r="Y119" s="1"/>
      <c r="Z119" s="1"/>
    </row>
    <row r="120" spans="1:26" ht="45" customHeight="1">
      <c r="A120" s="1"/>
      <c r="B120" s="3" t="s">
        <v>18</v>
      </c>
      <c r="C120" s="11" t="s">
        <v>79</v>
      </c>
      <c r="D120" s="10" t="s">
        <v>80</v>
      </c>
      <c r="E120" s="11" t="s">
        <v>103</v>
      </c>
      <c r="F120" s="31" t="s">
        <v>209</v>
      </c>
      <c r="G120" s="30">
        <v>5</v>
      </c>
      <c r="H120" s="12"/>
      <c r="I120" s="12"/>
      <c r="J120" s="12"/>
      <c r="K120" s="12" t="s">
        <v>19</v>
      </c>
      <c r="L120" s="12"/>
      <c r="M120" s="12"/>
      <c r="N120" s="14">
        <v>0.45833333333333331</v>
      </c>
      <c r="O120" s="5"/>
      <c r="P120" s="29">
        <v>1</v>
      </c>
      <c r="Q120" s="5"/>
      <c r="R120" s="30" t="s">
        <v>42</v>
      </c>
      <c r="S120" s="1"/>
      <c r="T120" s="1"/>
      <c r="U120" s="1"/>
      <c r="V120" s="1"/>
      <c r="W120" s="1"/>
      <c r="X120" s="1"/>
      <c r="Y120" s="1"/>
      <c r="Z120" s="1"/>
    </row>
    <row r="121" spans="1:26" ht="45" customHeight="1">
      <c r="A121" s="1"/>
      <c r="B121" s="3" t="s">
        <v>18</v>
      </c>
      <c r="C121" s="11" t="s">
        <v>179</v>
      </c>
      <c r="D121" s="12" t="s">
        <v>163</v>
      </c>
      <c r="E121" s="4" t="s">
        <v>164</v>
      </c>
      <c r="F121" s="31" t="s">
        <v>210</v>
      </c>
      <c r="G121" s="30">
        <v>4</v>
      </c>
      <c r="H121" s="12"/>
      <c r="I121" s="12" t="s">
        <v>19</v>
      </c>
      <c r="J121" s="12"/>
      <c r="K121" s="12" t="s">
        <v>19</v>
      </c>
      <c r="L121" s="12"/>
      <c r="M121" s="12"/>
      <c r="N121" s="14">
        <v>0.54166666666666663</v>
      </c>
      <c r="O121" s="6"/>
      <c r="P121" s="29">
        <v>1</v>
      </c>
      <c r="Q121" s="6"/>
      <c r="R121" s="30" t="s">
        <v>42</v>
      </c>
      <c r="S121" s="1"/>
      <c r="T121" s="1"/>
      <c r="U121" s="1"/>
      <c r="V121" s="1"/>
      <c r="W121" s="1"/>
      <c r="X121" s="1"/>
      <c r="Y121" s="1"/>
      <c r="Z121" s="1"/>
    </row>
    <row r="122" spans="1:26" ht="45" customHeight="1">
      <c r="A122" s="1"/>
      <c r="B122" s="3" t="s">
        <v>18</v>
      </c>
      <c r="C122" s="11" t="s">
        <v>178</v>
      </c>
      <c r="D122" s="12" t="s">
        <v>165</v>
      </c>
      <c r="E122" s="4" t="s">
        <v>166</v>
      </c>
      <c r="F122" s="31" t="s">
        <v>211</v>
      </c>
      <c r="G122" s="30">
        <v>4</v>
      </c>
      <c r="H122" s="12"/>
      <c r="I122" s="12" t="s">
        <v>19</v>
      </c>
      <c r="J122" s="12"/>
      <c r="K122" s="12" t="s">
        <v>19</v>
      </c>
      <c r="L122" s="12"/>
      <c r="M122" s="12"/>
      <c r="N122" s="14">
        <v>0.48958333333333331</v>
      </c>
      <c r="O122" s="5"/>
      <c r="P122" s="29">
        <v>1</v>
      </c>
      <c r="Q122" s="5"/>
      <c r="R122" s="30" t="s">
        <v>42</v>
      </c>
      <c r="S122" s="1"/>
      <c r="T122" s="1"/>
      <c r="U122" s="1"/>
      <c r="V122" s="1"/>
      <c r="W122" s="1"/>
      <c r="X122" s="1"/>
      <c r="Y122" s="1"/>
      <c r="Z122" s="1"/>
    </row>
    <row r="123" spans="1:26" ht="45" customHeight="1">
      <c r="A123" s="1"/>
      <c r="B123" s="3" t="s">
        <v>18</v>
      </c>
      <c r="C123" s="11" t="s">
        <v>180</v>
      </c>
      <c r="D123" s="12" t="s">
        <v>181</v>
      </c>
      <c r="E123" s="4" t="s">
        <v>182</v>
      </c>
      <c r="F123" s="31" t="s">
        <v>212</v>
      </c>
      <c r="G123" s="30">
        <v>2</v>
      </c>
      <c r="H123" s="12"/>
      <c r="I123" s="12"/>
      <c r="J123" s="12"/>
      <c r="K123" s="12"/>
      <c r="L123" s="12" t="s">
        <v>17</v>
      </c>
      <c r="M123" s="12"/>
      <c r="N123" s="14">
        <v>0.47916666666666669</v>
      </c>
      <c r="O123" s="5"/>
      <c r="P123" s="29">
        <v>1</v>
      </c>
      <c r="Q123" s="5"/>
      <c r="R123" s="30" t="s">
        <v>42</v>
      </c>
      <c r="S123" s="1"/>
      <c r="T123" s="1"/>
      <c r="U123" s="1"/>
      <c r="V123" s="1"/>
      <c r="W123" s="1"/>
      <c r="X123" s="1"/>
      <c r="Y123" s="1"/>
      <c r="Z123" s="1"/>
    </row>
    <row r="124" spans="1:26" ht="45" customHeight="1">
      <c r="A124" s="1"/>
      <c r="B124" s="3" t="s">
        <v>18</v>
      </c>
      <c r="C124" s="11" t="s">
        <v>178</v>
      </c>
      <c r="D124" s="32" t="s">
        <v>216</v>
      </c>
      <c r="E124" s="31" t="s">
        <v>217</v>
      </c>
      <c r="F124" s="34" t="s">
        <v>213</v>
      </c>
      <c r="G124" s="65">
        <v>4</v>
      </c>
      <c r="H124" s="12"/>
      <c r="I124" s="32" t="s">
        <v>19</v>
      </c>
      <c r="J124" s="12"/>
      <c r="K124" s="12" t="s">
        <v>19</v>
      </c>
      <c r="L124" s="12"/>
      <c r="M124" s="12"/>
      <c r="N124" s="14">
        <v>0.5</v>
      </c>
      <c r="O124" s="5"/>
      <c r="P124" s="29">
        <v>1</v>
      </c>
      <c r="Q124" s="5"/>
      <c r="R124" s="30" t="s">
        <v>42</v>
      </c>
      <c r="S124" s="1"/>
      <c r="T124" s="1"/>
      <c r="U124" s="1"/>
      <c r="V124" s="1"/>
      <c r="W124" s="1"/>
      <c r="X124" s="1"/>
      <c r="Y124" s="1"/>
      <c r="Z124" s="1"/>
    </row>
    <row r="125" spans="1:26" ht="45" customHeight="1">
      <c r="A125" s="1"/>
      <c r="B125" s="3" t="s">
        <v>18</v>
      </c>
      <c r="C125" s="11" t="s">
        <v>34</v>
      </c>
      <c r="D125" s="12" t="s">
        <v>177</v>
      </c>
      <c r="E125" s="11" t="s">
        <v>88</v>
      </c>
      <c r="F125" s="64" t="s">
        <v>214</v>
      </c>
      <c r="G125" s="66">
        <v>4</v>
      </c>
      <c r="H125" s="12"/>
      <c r="I125" s="12"/>
      <c r="J125" s="12"/>
      <c r="K125" s="12" t="s">
        <v>19</v>
      </c>
      <c r="L125" s="12" t="s">
        <v>19</v>
      </c>
      <c r="M125" s="12"/>
      <c r="N125" s="14">
        <v>0.4375</v>
      </c>
      <c r="O125" s="5"/>
      <c r="P125" s="29">
        <v>1</v>
      </c>
      <c r="Q125" s="5"/>
      <c r="R125" s="30" t="s">
        <v>42</v>
      </c>
      <c r="S125" s="1"/>
      <c r="T125" s="1"/>
      <c r="U125" s="1"/>
      <c r="V125" s="1"/>
      <c r="W125" s="1"/>
      <c r="X125" s="1"/>
      <c r="Y125" s="1"/>
      <c r="Z125" s="1"/>
    </row>
    <row r="126" spans="1:26" ht="45" customHeight="1">
      <c r="A126" s="1"/>
      <c r="B126" s="3" t="s">
        <v>18</v>
      </c>
      <c r="C126" s="11" t="s">
        <v>52</v>
      </c>
      <c r="D126" s="12" t="s">
        <v>46</v>
      </c>
      <c r="E126" s="11" t="s">
        <v>161</v>
      </c>
      <c r="F126" s="64" t="s">
        <v>215</v>
      </c>
      <c r="G126" s="66">
        <v>4</v>
      </c>
      <c r="H126" s="21"/>
      <c r="I126" s="21" t="s">
        <v>19</v>
      </c>
      <c r="J126" s="21"/>
      <c r="K126" s="21" t="s">
        <v>19</v>
      </c>
      <c r="L126" s="21" t="s">
        <v>19</v>
      </c>
      <c r="M126" s="21"/>
      <c r="N126" s="23" t="s">
        <v>67</v>
      </c>
      <c r="O126" s="5"/>
      <c r="P126" s="29">
        <v>1</v>
      </c>
      <c r="Q126" s="5"/>
      <c r="R126" s="30" t="s">
        <v>42</v>
      </c>
      <c r="S126" s="1"/>
      <c r="T126" s="1"/>
      <c r="U126" s="1"/>
      <c r="V126" s="1"/>
      <c r="W126" s="1"/>
      <c r="X126" s="1"/>
      <c r="Y126" s="1"/>
      <c r="Z126" s="1"/>
    </row>
    <row r="127" spans="1:26" ht="45" customHeight="1">
      <c r="A127" s="1"/>
      <c r="B127" s="1"/>
      <c r="C127" s="1"/>
      <c r="D127" s="1"/>
      <c r="E127" s="1"/>
      <c r="F127" s="1"/>
      <c r="G127" s="3" t="s">
        <v>228</v>
      </c>
      <c r="H127" s="61"/>
      <c r="I127" s="59">
        <v>210</v>
      </c>
      <c r="J127" s="59"/>
      <c r="K127" s="59">
        <v>210</v>
      </c>
      <c r="L127" s="59">
        <v>140</v>
      </c>
      <c r="M127" s="61"/>
      <c r="N127" s="1"/>
      <c r="O127" s="9"/>
      <c r="P127" s="9"/>
      <c r="Q127" s="9"/>
      <c r="R127" s="58" t="s">
        <v>247</v>
      </c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</sheetData>
  <mergeCells count="8">
    <mergeCell ref="B86:R86"/>
    <mergeCell ref="B99:R99"/>
    <mergeCell ref="B115:R115"/>
    <mergeCell ref="A1:R1"/>
    <mergeCell ref="B20:R20"/>
    <mergeCell ref="B34:R34"/>
    <mergeCell ref="B49:R49"/>
    <mergeCell ref="B62:R6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2"/>
  <sheetViews>
    <sheetView workbookViewId="0">
      <selection activeCell="F24" sqref="F24"/>
    </sheetView>
  </sheetViews>
  <sheetFormatPr defaultColWidth="14.42578125" defaultRowHeight="15"/>
  <cols>
    <col min="1" max="1" width="14.42578125" style="69"/>
    <col min="2" max="2" width="20.140625" style="69" customWidth="1"/>
    <col min="3" max="4" width="22.85546875" style="69" customWidth="1"/>
    <col min="5" max="5" width="23.140625" style="69" customWidth="1"/>
    <col min="6" max="6" width="28.28515625" style="69" customWidth="1"/>
    <col min="7" max="7" width="20.140625" style="69" customWidth="1"/>
    <col min="8" max="8" width="5.140625" style="69" customWidth="1"/>
    <col min="9" max="9" width="5.85546875" style="69" customWidth="1"/>
    <col min="10" max="10" width="5.5703125" style="69" customWidth="1"/>
    <col min="11" max="11" width="6.28515625" style="69" customWidth="1"/>
    <col min="12" max="12" width="5.5703125" style="69" customWidth="1"/>
    <col min="13" max="13" width="10.85546875" style="69" customWidth="1"/>
    <col min="14" max="14" width="15.7109375" style="69" hidden="1" customWidth="1"/>
    <col min="15" max="15" width="9.85546875" style="69" customWidth="1"/>
    <col min="16" max="16" width="17.28515625" style="69" hidden="1" customWidth="1"/>
    <col min="17" max="17" width="32.28515625" style="69" customWidth="1"/>
    <col min="18" max="16384" width="14.42578125" style="69"/>
  </cols>
  <sheetData>
    <row r="1" spans="1:25" ht="103.5" customHeight="1">
      <c r="A1" s="95" t="s">
        <v>279</v>
      </c>
      <c r="B1" s="96"/>
      <c r="C1" s="96"/>
      <c r="D1" s="96"/>
      <c r="E1" s="96"/>
      <c r="F1" s="96"/>
      <c r="G1" s="97"/>
      <c r="H1" s="96"/>
      <c r="I1" s="96"/>
      <c r="J1" s="96"/>
      <c r="K1" s="96"/>
      <c r="L1" s="96"/>
      <c r="M1" s="96"/>
      <c r="N1" s="96"/>
      <c r="O1" s="96"/>
      <c r="P1" s="96"/>
      <c r="Q1" s="98"/>
      <c r="R1" s="1"/>
      <c r="S1" s="1"/>
      <c r="T1" s="1"/>
      <c r="U1" s="1"/>
      <c r="V1" s="1"/>
      <c r="W1" s="1"/>
      <c r="X1" s="1"/>
      <c r="Y1" s="1"/>
    </row>
    <row r="2" spans="1:25" ht="85.5" customHeight="1">
      <c r="A2" s="2" t="s">
        <v>0</v>
      </c>
      <c r="B2" s="2" t="s">
        <v>24</v>
      </c>
      <c r="C2" s="2" t="s">
        <v>21</v>
      </c>
      <c r="D2" s="2" t="s">
        <v>1</v>
      </c>
      <c r="E2" s="2" t="s">
        <v>2</v>
      </c>
      <c r="F2" s="47" t="s">
        <v>3</v>
      </c>
      <c r="G2" s="49" t="s">
        <v>4</v>
      </c>
      <c r="H2" s="48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1"/>
      <c r="S2" s="1"/>
      <c r="T2" s="1"/>
      <c r="U2" s="1"/>
      <c r="V2" s="1"/>
      <c r="W2" s="1"/>
      <c r="X2" s="1"/>
      <c r="Y2" s="1"/>
    </row>
    <row r="3" spans="1:25" ht="88.5" customHeight="1">
      <c r="A3" s="3" t="s">
        <v>16</v>
      </c>
      <c r="B3" s="11" t="s">
        <v>25</v>
      </c>
      <c r="C3" s="12" t="s">
        <v>280</v>
      </c>
      <c r="D3" s="11" t="s">
        <v>27</v>
      </c>
      <c r="E3" s="10" t="s">
        <v>281</v>
      </c>
      <c r="F3" s="10" t="s">
        <v>308</v>
      </c>
      <c r="G3" s="50" t="s">
        <v>19</v>
      </c>
      <c r="H3" s="24" t="s">
        <v>19</v>
      </c>
      <c r="I3" s="12" t="s">
        <v>19</v>
      </c>
      <c r="J3" s="12" t="s">
        <v>19</v>
      </c>
      <c r="K3" s="12" t="s">
        <v>19</v>
      </c>
      <c r="L3" s="12" t="s">
        <v>19</v>
      </c>
      <c r="M3" s="12" t="s">
        <v>29</v>
      </c>
      <c r="N3" s="5"/>
      <c r="O3" s="5">
        <v>1</v>
      </c>
      <c r="P3" s="5"/>
      <c r="Q3" s="4"/>
      <c r="R3" s="1"/>
      <c r="S3" s="1"/>
      <c r="T3" s="1"/>
      <c r="U3" s="1"/>
      <c r="V3" s="1"/>
      <c r="W3" s="1"/>
      <c r="X3" s="1"/>
      <c r="Y3" s="1"/>
    </row>
    <row r="4" spans="1:25" ht="45" customHeight="1">
      <c r="A4" s="3" t="s">
        <v>18</v>
      </c>
      <c r="B4" s="11" t="s">
        <v>282</v>
      </c>
      <c r="C4" s="12" t="s">
        <v>283</v>
      </c>
      <c r="D4" s="11" t="s">
        <v>27</v>
      </c>
      <c r="E4" s="10" t="s">
        <v>281</v>
      </c>
      <c r="F4" s="10" t="s">
        <v>308</v>
      </c>
      <c r="G4" s="50" t="s">
        <v>19</v>
      </c>
      <c r="H4" s="24" t="s">
        <v>19</v>
      </c>
      <c r="I4" s="12" t="s">
        <v>19</v>
      </c>
      <c r="J4" s="12" t="s">
        <v>19</v>
      </c>
      <c r="K4" s="12" t="s">
        <v>19</v>
      </c>
      <c r="L4" s="12" t="s">
        <v>19</v>
      </c>
      <c r="M4" s="12"/>
      <c r="N4" s="5"/>
      <c r="O4" s="5">
        <v>1</v>
      </c>
      <c r="P4" s="5"/>
      <c r="Q4" s="12"/>
      <c r="R4" s="1"/>
      <c r="S4" s="1"/>
      <c r="T4" s="1"/>
      <c r="U4" s="1"/>
      <c r="V4" s="1"/>
      <c r="W4" s="1"/>
      <c r="X4" s="1"/>
      <c r="Y4" s="1"/>
    </row>
    <row r="5" spans="1:25" ht="45" customHeight="1">
      <c r="A5" s="3" t="s">
        <v>18</v>
      </c>
      <c r="B5" s="11" t="s">
        <v>284</v>
      </c>
      <c r="C5" s="10" t="s">
        <v>285</v>
      </c>
      <c r="D5" s="4" t="s">
        <v>75</v>
      </c>
      <c r="E5" s="10" t="s">
        <v>281</v>
      </c>
      <c r="F5" s="10" t="s">
        <v>308</v>
      </c>
      <c r="G5" s="50" t="s">
        <v>19</v>
      </c>
      <c r="H5" s="24" t="s">
        <v>19</v>
      </c>
      <c r="I5" s="12" t="s">
        <v>19</v>
      </c>
      <c r="J5" s="12" t="s">
        <v>19</v>
      </c>
      <c r="K5" s="12" t="s">
        <v>19</v>
      </c>
      <c r="L5" s="12" t="s">
        <v>19</v>
      </c>
      <c r="M5" s="5"/>
      <c r="N5" s="5"/>
      <c r="O5" s="5">
        <v>1</v>
      </c>
      <c r="P5" s="5"/>
      <c r="Q5" s="12"/>
      <c r="R5" s="1"/>
      <c r="S5" s="1"/>
      <c r="T5" s="1"/>
      <c r="U5" s="1"/>
      <c r="V5" s="1"/>
      <c r="W5" s="1"/>
      <c r="X5" s="1"/>
      <c r="Y5" s="1"/>
    </row>
    <row r="6" spans="1:25" ht="45" customHeight="1">
      <c r="A6" s="3" t="s">
        <v>18</v>
      </c>
      <c r="B6" s="11" t="s">
        <v>286</v>
      </c>
      <c r="C6" s="10" t="s">
        <v>286</v>
      </c>
      <c r="D6" s="4" t="s">
        <v>78</v>
      </c>
      <c r="E6" s="10" t="s">
        <v>287</v>
      </c>
      <c r="F6" s="10" t="s">
        <v>233</v>
      </c>
      <c r="G6" s="79"/>
      <c r="H6" s="24"/>
      <c r="I6" s="12"/>
      <c r="J6" s="12"/>
      <c r="K6" s="12"/>
      <c r="L6" s="12" t="s">
        <v>19</v>
      </c>
      <c r="M6" s="5"/>
      <c r="N6" s="5"/>
      <c r="O6" s="5">
        <v>1</v>
      </c>
      <c r="P6" s="5"/>
      <c r="Q6" s="12" t="s">
        <v>288</v>
      </c>
      <c r="R6" s="1"/>
      <c r="S6" s="1"/>
      <c r="T6" s="1"/>
      <c r="U6" s="1"/>
      <c r="V6" s="1"/>
      <c r="W6" s="1"/>
      <c r="X6" s="1"/>
      <c r="Y6" s="1"/>
    </row>
    <row r="7" spans="1:25" ht="45" customHeight="1">
      <c r="A7" s="3" t="s">
        <v>18</v>
      </c>
      <c r="B7" s="11" t="s">
        <v>289</v>
      </c>
      <c r="C7" s="10" t="s">
        <v>290</v>
      </c>
      <c r="D7" s="4" t="s">
        <v>81</v>
      </c>
      <c r="E7" s="10" t="s">
        <v>281</v>
      </c>
      <c r="F7" s="10" t="s">
        <v>308</v>
      </c>
      <c r="G7" s="50" t="s">
        <v>19</v>
      </c>
      <c r="H7" s="24" t="s">
        <v>19</v>
      </c>
      <c r="I7" s="12" t="s">
        <v>19</v>
      </c>
      <c r="J7" s="12" t="s">
        <v>19</v>
      </c>
      <c r="K7" s="12" t="s">
        <v>19</v>
      </c>
      <c r="L7" s="12" t="s">
        <v>19</v>
      </c>
      <c r="M7" s="5"/>
      <c r="N7" s="6"/>
      <c r="O7" s="5">
        <v>1</v>
      </c>
      <c r="P7" s="6"/>
      <c r="Q7" s="12"/>
      <c r="R7" s="1"/>
      <c r="S7" s="1"/>
      <c r="T7" s="1"/>
      <c r="U7" s="1"/>
      <c r="V7" s="1"/>
      <c r="W7" s="1"/>
      <c r="X7" s="1"/>
      <c r="Y7" s="1"/>
    </row>
    <row r="8" spans="1:25" ht="66" customHeight="1">
      <c r="A8" s="3" t="s">
        <v>18</v>
      </c>
      <c r="B8" s="11" t="s">
        <v>291</v>
      </c>
      <c r="C8" s="10" t="s">
        <v>292</v>
      </c>
      <c r="D8" s="4" t="s">
        <v>84</v>
      </c>
      <c r="E8" s="10" t="s">
        <v>281</v>
      </c>
      <c r="F8" s="10" t="s">
        <v>308</v>
      </c>
      <c r="G8" s="50" t="s">
        <v>19</v>
      </c>
      <c r="H8" s="24" t="s">
        <v>19</v>
      </c>
      <c r="I8" s="12" t="s">
        <v>19</v>
      </c>
      <c r="J8" s="12" t="s">
        <v>19</v>
      </c>
      <c r="K8" s="12" t="s">
        <v>19</v>
      </c>
      <c r="L8" s="12" t="s">
        <v>19</v>
      </c>
      <c r="M8" s="5"/>
      <c r="N8" s="5"/>
      <c r="O8" s="5">
        <v>1</v>
      </c>
      <c r="P8" s="5"/>
      <c r="Q8" s="12"/>
      <c r="R8" s="1"/>
      <c r="S8" s="1"/>
      <c r="T8" s="1"/>
      <c r="U8" s="1"/>
      <c r="V8" s="1"/>
      <c r="W8" s="1"/>
      <c r="X8" s="1"/>
      <c r="Y8" s="1"/>
    </row>
    <row r="9" spans="1:25" ht="69.75" customHeight="1">
      <c r="A9" s="3" t="s">
        <v>18</v>
      </c>
      <c r="B9" s="11" t="s">
        <v>293</v>
      </c>
      <c r="C9" s="10" t="s">
        <v>294</v>
      </c>
      <c r="D9" s="4" t="s">
        <v>86</v>
      </c>
      <c r="E9" s="10" t="s">
        <v>281</v>
      </c>
      <c r="F9" s="10" t="s">
        <v>308</v>
      </c>
      <c r="G9" s="50" t="s">
        <v>19</v>
      </c>
      <c r="H9" s="24" t="s">
        <v>19</v>
      </c>
      <c r="I9" s="12" t="s">
        <v>19</v>
      </c>
      <c r="J9" s="12" t="s">
        <v>19</v>
      </c>
      <c r="K9" s="12" t="s">
        <v>19</v>
      </c>
      <c r="L9" s="12" t="s">
        <v>19</v>
      </c>
      <c r="M9" s="5"/>
      <c r="N9" s="5"/>
      <c r="O9" s="5">
        <v>1</v>
      </c>
      <c r="P9" s="5"/>
      <c r="Q9" s="12"/>
      <c r="R9" s="1"/>
      <c r="S9" s="1"/>
      <c r="T9" s="1"/>
      <c r="U9" s="1"/>
      <c r="V9" s="1"/>
      <c r="W9" s="1"/>
      <c r="X9" s="1"/>
      <c r="Y9" s="1"/>
    </row>
    <row r="10" spans="1:25" ht="45" customHeight="1">
      <c r="A10" s="3" t="s">
        <v>18</v>
      </c>
      <c r="B10" s="11" t="s">
        <v>295</v>
      </c>
      <c r="C10" s="12" t="s">
        <v>295</v>
      </c>
      <c r="D10" s="11" t="s">
        <v>27</v>
      </c>
      <c r="E10" s="10" t="s">
        <v>287</v>
      </c>
      <c r="F10" s="10" t="s">
        <v>233</v>
      </c>
      <c r="G10" s="79"/>
      <c r="H10" s="24"/>
      <c r="I10" s="12" t="s">
        <v>19</v>
      </c>
      <c r="J10" s="12"/>
      <c r="K10" s="12"/>
      <c r="L10" s="12"/>
      <c r="M10" s="6"/>
      <c r="N10" s="5"/>
      <c r="O10" s="5">
        <v>1</v>
      </c>
      <c r="P10" s="5"/>
      <c r="Q10" s="12" t="s">
        <v>288</v>
      </c>
      <c r="R10" s="1"/>
      <c r="S10" s="1"/>
      <c r="T10" s="1"/>
      <c r="U10" s="1"/>
      <c r="V10" s="1"/>
      <c r="W10" s="1"/>
      <c r="X10" s="1"/>
      <c r="Y10" s="1"/>
    </row>
    <row r="11" spans="1:25" ht="45" customHeight="1">
      <c r="A11" s="3" t="s">
        <v>18</v>
      </c>
      <c r="B11" s="11" t="s">
        <v>79</v>
      </c>
      <c r="C11" s="10" t="s">
        <v>80</v>
      </c>
      <c r="D11" s="11" t="s">
        <v>103</v>
      </c>
      <c r="E11" s="10" t="s">
        <v>296</v>
      </c>
      <c r="F11" s="10">
        <v>5</v>
      </c>
      <c r="G11" s="50" t="s">
        <v>19</v>
      </c>
      <c r="H11" s="24" t="s">
        <v>19</v>
      </c>
      <c r="I11" s="12" t="s">
        <v>19</v>
      </c>
      <c r="J11" s="12" t="s">
        <v>19</v>
      </c>
      <c r="K11" s="12" t="s">
        <v>19</v>
      </c>
      <c r="L11" s="12" t="s">
        <v>19</v>
      </c>
      <c r="M11" s="5"/>
      <c r="N11" s="5"/>
      <c r="O11" s="5">
        <v>1</v>
      </c>
      <c r="P11" s="5"/>
      <c r="Q11" s="12"/>
      <c r="R11" s="1"/>
      <c r="S11" s="1"/>
      <c r="T11" s="1"/>
      <c r="U11" s="1"/>
      <c r="V11" s="1"/>
      <c r="W11" s="1"/>
      <c r="X11" s="1"/>
      <c r="Y11" s="1"/>
    </row>
    <row r="12" spans="1:25" ht="45" customHeight="1">
      <c r="A12" s="3" t="s">
        <v>20</v>
      </c>
      <c r="B12" s="11" t="s">
        <v>25</v>
      </c>
      <c r="C12" s="12" t="s">
        <v>280</v>
      </c>
      <c r="D12" s="11" t="s">
        <v>27</v>
      </c>
      <c r="E12" s="10" t="s">
        <v>281</v>
      </c>
      <c r="F12" s="10" t="s">
        <v>308</v>
      </c>
      <c r="G12" s="50" t="s">
        <v>19</v>
      </c>
      <c r="H12" s="27" t="s">
        <v>19</v>
      </c>
      <c r="I12" s="21" t="s">
        <v>19</v>
      </c>
      <c r="J12" s="21" t="s">
        <v>19</v>
      </c>
      <c r="K12" s="21" t="s">
        <v>19</v>
      </c>
      <c r="L12" s="21" t="s">
        <v>19</v>
      </c>
      <c r="M12" s="5" t="s">
        <v>67</v>
      </c>
      <c r="N12" s="5"/>
      <c r="O12" s="5">
        <v>1</v>
      </c>
      <c r="P12" s="5"/>
      <c r="Q12" s="12"/>
      <c r="R12" s="1"/>
      <c r="S12" s="1"/>
      <c r="T12" s="1"/>
      <c r="U12" s="1"/>
      <c r="V12" s="1"/>
      <c r="W12" s="1"/>
      <c r="X12" s="1"/>
      <c r="Y12" s="1"/>
    </row>
    <row r="13" spans="1:25" ht="45" customHeight="1">
      <c r="A13" s="1"/>
      <c r="B13" s="1"/>
      <c r="C13" s="1"/>
      <c r="D13" s="1"/>
      <c r="E13" s="1"/>
      <c r="F13" s="3" t="s">
        <v>278</v>
      </c>
      <c r="G13" s="80"/>
      <c r="H13" s="7"/>
      <c r="I13" s="7"/>
      <c r="J13" s="7"/>
      <c r="K13" s="7"/>
      <c r="L13" s="7"/>
      <c r="M13" s="1"/>
      <c r="N13" s="9"/>
      <c r="O13" s="9"/>
      <c r="P13" s="9"/>
      <c r="Q13" s="81" t="s">
        <v>307</v>
      </c>
      <c r="R13" s="1"/>
      <c r="S13" s="1"/>
      <c r="T13" s="1"/>
      <c r="U13" s="1"/>
      <c r="V13" s="1"/>
      <c r="W13" s="1"/>
      <c r="X13" s="1"/>
      <c r="Y13" s="1"/>
    </row>
    <row r="14" spans="1:25" ht="45" customHeight="1">
      <c r="A14" s="1"/>
      <c r="B14" s="1"/>
      <c r="C14" s="1"/>
      <c r="D14" s="1"/>
      <c r="E14" s="1"/>
      <c r="F14" s="38"/>
      <c r="G14" s="84"/>
      <c r="H14" s="41"/>
      <c r="I14" s="41"/>
      <c r="J14" s="41"/>
      <c r="K14" s="41"/>
      <c r="L14" s="41"/>
      <c r="M14" s="1"/>
      <c r="N14" s="9"/>
      <c r="O14" s="9"/>
      <c r="P14" s="9"/>
      <c r="Q14" s="85"/>
      <c r="R14" s="1"/>
      <c r="S14" s="1"/>
      <c r="T14" s="1"/>
      <c r="U14" s="1"/>
      <c r="V14" s="1"/>
      <c r="W14" s="1"/>
      <c r="X14" s="1"/>
      <c r="Y14" s="1"/>
    </row>
    <row r="15" spans="1:25" ht="87" customHeight="1">
      <c r="A15" s="95" t="s">
        <v>297</v>
      </c>
      <c r="B15" s="96"/>
      <c r="C15" s="96"/>
      <c r="D15" s="96"/>
      <c r="E15" s="96"/>
      <c r="F15" s="96"/>
      <c r="G15" s="97"/>
      <c r="H15" s="96"/>
      <c r="I15" s="96"/>
      <c r="J15" s="96"/>
      <c r="K15" s="96"/>
      <c r="L15" s="96"/>
      <c r="M15" s="96"/>
      <c r="N15" s="96"/>
      <c r="O15" s="96"/>
      <c r="P15" s="96"/>
      <c r="Q15" s="98"/>
      <c r="R15" s="1"/>
      <c r="S15" s="1"/>
      <c r="T15" s="1"/>
      <c r="U15" s="1"/>
      <c r="V15" s="1"/>
      <c r="W15" s="1"/>
      <c r="X15" s="1"/>
      <c r="Y15" s="1"/>
    </row>
    <row r="16" spans="1:25" ht="87" customHeight="1">
      <c r="A16" s="2" t="s">
        <v>0</v>
      </c>
      <c r="B16" s="2" t="s">
        <v>24</v>
      </c>
      <c r="C16" s="2" t="s">
        <v>21</v>
      </c>
      <c r="D16" s="2" t="s">
        <v>1</v>
      </c>
      <c r="E16" s="2" t="s">
        <v>2</v>
      </c>
      <c r="F16" s="47" t="s">
        <v>3</v>
      </c>
      <c r="G16" s="49" t="s">
        <v>4</v>
      </c>
      <c r="H16" s="48" t="s">
        <v>5</v>
      </c>
      <c r="I16" s="2" t="s">
        <v>6</v>
      </c>
      <c r="J16" s="2" t="s">
        <v>7</v>
      </c>
      <c r="K16" s="2" t="s">
        <v>8</v>
      </c>
      <c r="L16" s="2" t="s">
        <v>9</v>
      </c>
      <c r="M16" s="2" t="s">
        <v>10</v>
      </c>
      <c r="N16" s="2" t="s">
        <v>11</v>
      </c>
      <c r="O16" s="2" t="s">
        <v>12</v>
      </c>
      <c r="P16" s="2" t="s">
        <v>13</v>
      </c>
      <c r="Q16" s="2" t="s">
        <v>14</v>
      </c>
      <c r="R16" s="1"/>
      <c r="S16" s="1"/>
      <c r="T16" s="1"/>
      <c r="U16" s="1"/>
      <c r="V16" s="1"/>
      <c r="W16" s="1"/>
      <c r="X16" s="1"/>
      <c r="Y16" s="1"/>
    </row>
    <row r="17" spans="1:25" ht="87" customHeight="1">
      <c r="A17" s="3" t="s">
        <v>16</v>
      </c>
      <c r="B17" s="11" t="s">
        <v>25</v>
      </c>
      <c r="C17" s="12" t="s">
        <v>280</v>
      </c>
      <c r="D17" s="11" t="s">
        <v>27</v>
      </c>
      <c r="E17" s="10" t="s">
        <v>281</v>
      </c>
      <c r="F17" s="10" t="s">
        <v>308</v>
      </c>
      <c r="G17" s="50" t="s">
        <v>19</v>
      </c>
      <c r="H17" s="24" t="s">
        <v>19</v>
      </c>
      <c r="I17" s="12" t="s">
        <v>19</v>
      </c>
      <c r="J17" s="12" t="s">
        <v>19</v>
      </c>
      <c r="K17" s="12" t="s">
        <v>19</v>
      </c>
      <c r="L17" s="12" t="s">
        <v>19</v>
      </c>
      <c r="M17" s="12" t="s">
        <v>29</v>
      </c>
      <c r="N17" s="5"/>
      <c r="O17" s="5"/>
      <c r="P17" s="5"/>
      <c r="Q17" s="4"/>
      <c r="R17" s="1"/>
      <c r="S17" s="1"/>
      <c r="T17" s="1"/>
      <c r="U17" s="1"/>
      <c r="V17" s="1"/>
      <c r="W17" s="1"/>
      <c r="X17" s="1"/>
      <c r="Y17" s="1"/>
    </row>
    <row r="18" spans="1:25" ht="87" customHeight="1">
      <c r="A18" s="3" t="s">
        <v>18</v>
      </c>
      <c r="B18" s="11" t="s">
        <v>298</v>
      </c>
      <c r="C18" s="12" t="s">
        <v>299</v>
      </c>
      <c r="D18" s="11" t="s">
        <v>27</v>
      </c>
      <c r="E18" s="10" t="s">
        <v>281</v>
      </c>
      <c r="F18" s="10" t="s">
        <v>308</v>
      </c>
      <c r="G18" s="79"/>
      <c r="H18" s="24"/>
      <c r="I18" s="12"/>
      <c r="J18" s="12" t="s">
        <v>19</v>
      </c>
      <c r="K18" s="12"/>
      <c r="L18" s="12"/>
      <c r="M18" s="12"/>
      <c r="N18" s="5"/>
      <c r="O18" s="5"/>
      <c r="P18" s="5"/>
      <c r="Q18" s="4"/>
      <c r="R18" s="1"/>
      <c r="S18" s="1"/>
      <c r="T18" s="1"/>
      <c r="U18" s="1"/>
      <c r="V18" s="1"/>
      <c r="W18" s="1"/>
      <c r="X18" s="1"/>
      <c r="Y18" s="1"/>
    </row>
    <row r="19" spans="1:25" ht="87" customHeight="1">
      <c r="A19" s="3" t="s">
        <v>18</v>
      </c>
      <c r="B19" s="11" t="s">
        <v>300</v>
      </c>
      <c r="C19" s="10" t="s">
        <v>43</v>
      </c>
      <c r="D19" s="4" t="s">
        <v>75</v>
      </c>
      <c r="E19" s="10" t="s">
        <v>281</v>
      </c>
      <c r="F19" s="10" t="s">
        <v>308</v>
      </c>
      <c r="G19" s="50" t="s">
        <v>19</v>
      </c>
      <c r="H19" s="24" t="s">
        <v>19</v>
      </c>
      <c r="I19" s="12" t="s">
        <v>19</v>
      </c>
      <c r="J19" s="12" t="s">
        <v>19</v>
      </c>
      <c r="K19" s="12" t="s">
        <v>19</v>
      </c>
      <c r="L19" s="12" t="s">
        <v>19</v>
      </c>
      <c r="M19" s="5"/>
      <c r="N19" s="5"/>
      <c r="O19" s="5"/>
      <c r="P19" s="5"/>
      <c r="Q19" s="4"/>
      <c r="R19" s="1"/>
      <c r="S19" s="1"/>
      <c r="T19" s="1"/>
      <c r="U19" s="1"/>
      <c r="V19" s="1"/>
      <c r="W19" s="1"/>
      <c r="X19" s="1"/>
      <c r="Y19" s="1"/>
    </row>
    <row r="20" spans="1:25" ht="87" customHeight="1">
      <c r="A20" s="3" t="s">
        <v>18</v>
      </c>
      <c r="B20" s="11" t="s">
        <v>301</v>
      </c>
      <c r="C20" s="10" t="s">
        <v>302</v>
      </c>
      <c r="D20" s="4" t="s">
        <v>81</v>
      </c>
      <c r="E20" s="10" t="s">
        <v>281</v>
      </c>
      <c r="F20" s="10" t="s">
        <v>308</v>
      </c>
      <c r="G20" s="50" t="s">
        <v>19</v>
      </c>
      <c r="H20" s="24"/>
      <c r="I20" s="12"/>
      <c r="J20" s="12"/>
      <c r="K20" s="12" t="s">
        <v>19</v>
      </c>
      <c r="L20" s="12"/>
      <c r="M20" s="5"/>
      <c r="N20" s="5"/>
      <c r="O20" s="5"/>
      <c r="P20" s="5"/>
      <c r="Q20" s="4"/>
      <c r="R20" s="1"/>
      <c r="S20" s="1"/>
      <c r="T20" s="1"/>
      <c r="U20" s="1"/>
      <c r="V20" s="1"/>
      <c r="W20" s="1"/>
      <c r="X20" s="1"/>
      <c r="Y20" s="1"/>
    </row>
    <row r="21" spans="1:25" ht="87" customHeight="1">
      <c r="A21" s="3" t="s">
        <v>18</v>
      </c>
      <c r="B21" s="11" t="s">
        <v>303</v>
      </c>
      <c r="C21" s="10" t="s">
        <v>304</v>
      </c>
      <c r="D21" s="4" t="s">
        <v>84</v>
      </c>
      <c r="E21" s="10" t="s">
        <v>281</v>
      </c>
      <c r="F21" s="10" t="s">
        <v>308</v>
      </c>
      <c r="G21" s="79"/>
      <c r="H21" s="24"/>
      <c r="I21" s="12"/>
      <c r="J21" s="12"/>
      <c r="K21" s="12" t="s">
        <v>19</v>
      </c>
      <c r="L21" s="12"/>
      <c r="M21" s="5"/>
      <c r="N21" s="6"/>
      <c r="O21" s="6"/>
      <c r="P21" s="6"/>
      <c r="Q21" s="4"/>
      <c r="R21" s="1"/>
      <c r="S21" s="1"/>
      <c r="T21" s="1"/>
      <c r="U21" s="1"/>
      <c r="V21" s="1"/>
      <c r="W21" s="1"/>
      <c r="X21" s="1"/>
      <c r="Y21" s="1"/>
    </row>
    <row r="22" spans="1:25" ht="87" customHeight="1">
      <c r="A22" s="3" t="s">
        <v>18</v>
      </c>
      <c r="B22" s="11" t="s">
        <v>305</v>
      </c>
      <c r="C22" s="10" t="s">
        <v>306</v>
      </c>
      <c r="D22" s="4" t="s">
        <v>86</v>
      </c>
      <c r="E22" s="10" t="s">
        <v>281</v>
      </c>
      <c r="F22" s="10" t="s">
        <v>308</v>
      </c>
      <c r="G22" s="79"/>
      <c r="H22" s="24" t="s">
        <v>19</v>
      </c>
      <c r="I22" s="12"/>
      <c r="J22" s="12"/>
      <c r="K22" s="12"/>
      <c r="L22" s="12"/>
      <c r="M22" s="5"/>
      <c r="N22" s="5"/>
      <c r="O22" s="5"/>
      <c r="P22" s="5"/>
      <c r="Q22" s="4"/>
      <c r="R22" s="1"/>
      <c r="S22" s="1"/>
      <c r="T22" s="1"/>
      <c r="U22" s="1"/>
      <c r="V22" s="1"/>
      <c r="W22" s="1"/>
      <c r="X22" s="1"/>
      <c r="Y22" s="1"/>
    </row>
    <row r="23" spans="1:25" ht="87" customHeight="1">
      <c r="A23" s="3" t="s">
        <v>18</v>
      </c>
      <c r="B23" s="11" t="s">
        <v>79</v>
      </c>
      <c r="C23" s="10" t="s">
        <v>80</v>
      </c>
      <c r="D23" s="11" t="s">
        <v>103</v>
      </c>
      <c r="E23" s="10" t="s">
        <v>296</v>
      </c>
      <c r="F23" s="10">
        <v>5</v>
      </c>
      <c r="G23" s="50" t="s">
        <v>19</v>
      </c>
      <c r="H23" s="24" t="s">
        <v>19</v>
      </c>
      <c r="I23" s="12" t="s">
        <v>19</v>
      </c>
      <c r="J23" s="12" t="s">
        <v>19</v>
      </c>
      <c r="K23" s="12" t="s">
        <v>19</v>
      </c>
      <c r="L23" s="12" t="s">
        <v>19</v>
      </c>
      <c r="M23" s="5"/>
      <c r="N23" s="5"/>
      <c r="O23" s="5"/>
      <c r="P23" s="5"/>
      <c r="Q23" s="4"/>
      <c r="R23" s="1"/>
      <c r="S23" s="1"/>
      <c r="T23" s="1"/>
      <c r="U23" s="1"/>
      <c r="V23" s="1"/>
      <c r="W23" s="1"/>
      <c r="X23" s="1"/>
      <c r="Y23" s="1"/>
    </row>
    <row r="24" spans="1:25" ht="87" customHeight="1">
      <c r="A24" s="3" t="s">
        <v>20</v>
      </c>
      <c r="B24" s="11" t="s">
        <v>25</v>
      </c>
      <c r="C24" s="12" t="s">
        <v>280</v>
      </c>
      <c r="D24" s="11" t="s">
        <v>27</v>
      </c>
      <c r="E24" s="10" t="s">
        <v>281</v>
      </c>
      <c r="F24" s="10" t="s">
        <v>308</v>
      </c>
      <c r="G24" s="50" t="s">
        <v>19</v>
      </c>
      <c r="H24" s="27" t="s">
        <v>19</v>
      </c>
      <c r="I24" s="21" t="s">
        <v>19</v>
      </c>
      <c r="J24" s="21" t="s">
        <v>19</v>
      </c>
      <c r="K24" s="21" t="s">
        <v>19</v>
      </c>
      <c r="L24" s="21" t="s">
        <v>19</v>
      </c>
      <c r="M24" s="5" t="s">
        <v>67</v>
      </c>
      <c r="N24" s="5"/>
      <c r="O24" s="5"/>
      <c r="P24" s="5"/>
      <c r="Q24" s="4"/>
      <c r="R24" s="1"/>
      <c r="S24" s="1"/>
      <c r="T24" s="1"/>
      <c r="U24" s="1"/>
      <c r="V24" s="1"/>
      <c r="W24" s="1"/>
      <c r="X24" s="1"/>
      <c r="Y24" s="1"/>
    </row>
    <row r="25" spans="1:25" ht="87" customHeight="1">
      <c r="A25" s="1"/>
      <c r="B25" s="1"/>
      <c r="C25" s="1"/>
      <c r="D25" s="1"/>
      <c r="E25" s="1"/>
      <c r="F25" s="3" t="s">
        <v>278</v>
      </c>
      <c r="G25" s="80"/>
      <c r="H25" s="7"/>
      <c r="I25" s="7"/>
      <c r="J25" s="7"/>
      <c r="K25" s="7"/>
      <c r="L25" s="7"/>
      <c r="M25" s="1"/>
      <c r="N25" s="9"/>
      <c r="O25" s="9"/>
      <c r="P25" s="9"/>
      <c r="Q25" s="82" t="s">
        <v>307</v>
      </c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</sheetData>
  <mergeCells count="2">
    <mergeCell ref="A1:Q1"/>
    <mergeCell ref="A15:Q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B1" workbookViewId="0">
      <selection activeCell="D6" sqref="D6"/>
    </sheetView>
  </sheetViews>
  <sheetFormatPr defaultRowHeight="15"/>
  <cols>
    <col min="1" max="1" width="0" hidden="1" customWidth="1"/>
    <col min="2" max="8" width="25.7109375" customWidth="1"/>
  </cols>
  <sheetData>
    <row r="1" spans="1:26" s="69" customFormat="1" ht="14.25" customHeight="1">
      <c r="A1" s="67"/>
      <c r="B1" s="68" t="s">
        <v>250</v>
      </c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s="69" customFormat="1" ht="30" customHeight="1">
      <c r="A2" s="67"/>
      <c r="B2" s="68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s="69" customFormat="1" ht="45" customHeight="1">
      <c r="A3" s="67"/>
      <c r="B3" s="70" t="s">
        <v>251</v>
      </c>
      <c r="C3" s="70" t="s">
        <v>252</v>
      </c>
      <c r="D3" s="70" t="s">
        <v>253</v>
      </c>
      <c r="E3" s="70" t="s">
        <v>274</v>
      </c>
      <c r="F3" s="70" t="s">
        <v>254</v>
      </c>
      <c r="G3" s="70" t="s">
        <v>255</v>
      </c>
      <c r="H3" s="70" t="s">
        <v>14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69" customFormat="1" ht="93" customHeight="1">
      <c r="A4" s="67"/>
      <c r="B4" s="31" t="s">
        <v>256</v>
      </c>
      <c r="C4" s="31" t="s">
        <v>257</v>
      </c>
      <c r="D4" s="30" t="s">
        <v>258</v>
      </c>
      <c r="E4" s="71">
        <v>860</v>
      </c>
      <c r="F4" s="71">
        <f t="shared" ref="F4:F10" si="0">E4*52</f>
        <v>44720</v>
      </c>
      <c r="G4" s="31" t="s">
        <v>259</v>
      </c>
      <c r="H4" s="72" t="s">
        <v>260</v>
      </c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69" customFormat="1" ht="88.5" customHeight="1">
      <c r="A5" s="67"/>
      <c r="B5" s="31" t="s">
        <v>261</v>
      </c>
      <c r="C5" s="31" t="s">
        <v>262</v>
      </c>
      <c r="D5" s="30" t="s">
        <v>258</v>
      </c>
      <c r="E5" s="71">
        <v>738</v>
      </c>
      <c r="F5" s="71">
        <f t="shared" si="0"/>
        <v>38376</v>
      </c>
      <c r="G5" s="31" t="s">
        <v>259</v>
      </c>
      <c r="H5" s="72" t="s">
        <v>260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s="69" customFormat="1" ht="90.75" customHeight="1">
      <c r="A6" s="67"/>
      <c r="B6" s="31" t="s">
        <v>90</v>
      </c>
      <c r="C6" s="31" t="s">
        <v>263</v>
      </c>
      <c r="D6" s="30" t="s">
        <v>258</v>
      </c>
      <c r="E6" s="71">
        <v>365</v>
      </c>
      <c r="F6" s="71">
        <f t="shared" si="0"/>
        <v>18980</v>
      </c>
      <c r="G6" s="31" t="s">
        <v>259</v>
      </c>
      <c r="H6" s="72" t="s">
        <v>260</v>
      </c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s="69" customFormat="1" ht="93.75" customHeight="1">
      <c r="A7" s="67"/>
      <c r="B7" s="83" t="s">
        <v>264</v>
      </c>
      <c r="C7" s="31" t="s">
        <v>263</v>
      </c>
      <c r="D7" s="30" t="s">
        <v>258</v>
      </c>
      <c r="E7" s="71">
        <v>60</v>
      </c>
      <c r="F7" s="71">
        <f t="shared" si="0"/>
        <v>3120</v>
      </c>
      <c r="G7" s="31" t="s">
        <v>265</v>
      </c>
      <c r="H7" s="31" t="s">
        <v>266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s="69" customFormat="1" ht="98.25" customHeight="1">
      <c r="A8" s="67"/>
      <c r="B8" s="83" t="s">
        <v>267</v>
      </c>
      <c r="C8" s="31" t="s">
        <v>263</v>
      </c>
      <c r="D8" s="30" t="s">
        <v>258</v>
      </c>
      <c r="E8" s="71">
        <v>60</v>
      </c>
      <c r="F8" s="71">
        <f t="shared" si="0"/>
        <v>3120</v>
      </c>
      <c r="G8" s="31" t="s">
        <v>265</v>
      </c>
      <c r="H8" s="31" t="s">
        <v>266</v>
      </c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s="69" customFormat="1" ht="90" customHeight="1">
      <c r="A9" s="67"/>
      <c r="B9" s="31" t="s">
        <v>104</v>
      </c>
      <c r="C9" s="31" t="s">
        <v>268</v>
      </c>
      <c r="D9" s="30" t="s">
        <v>258</v>
      </c>
      <c r="E9" s="71">
        <v>1020</v>
      </c>
      <c r="F9" s="71">
        <f t="shared" si="0"/>
        <v>53040</v>
      </c>
      <c r="G9" s="31" t="s">
        <v>259</v>
      </c>
      <c r="H9" s="72" t="s">
        <v>260</v>
      </c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s="69" customFormat="1" ht="96" customHeight="1">
      <c r="A10" s="67"/>
      <c r="B10" s="31" t="s">
        <v>117</v>
      </c>
      <c r="C10" s="73" t="s">
        <v>269</v>
      </c>
      <c r="D10" s="32" t="s">
        <v>258</v>
      </c>
      <c r="E10" s="71">
        <v>804</v>
      </c>
      <c r="F10" s="71">
        <f t="shared" si="0"/>
        <v>41808</v>
      </c>
      <c r="G10" s="31" t="s">
        <v>259</v>
      </c>
      <c r="H10" s="72" t="s">
        <v>260</v>
      </c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s="69" customFormat="1" ht="91.5" customHeight="1">
      <c r="A11" s="67"/>
      <c r="B11" s="31" t="s">
        <v>155</v>
      </c>
      <c r="C11" s="73" t="s">
        <v>269</v>
      </c>
      <c r="D11" s="32" t="s">
        <v>258</v>
      </c>
      <c r="E11" s="74">
        <v>540</v>
      </c>
      <c r="F11" s="71">
        <f t="shared" ref="F11:F14" si="1">E11*52</f>
        <v>28080</v>
      </c>
      <c r="G11" s="31" t="s">
        <v>259</v>
      </c>
      <c r="H11" s="72" t="s">
        <v>260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s="69" customFormat="1" ht="92.25" customHeight="1">
      <c r="A12" s="67"/>
      <c r="B12" s="31" t="s">
        <v>276</v>
      </c>
      <c r="C12" s="31" t="s">
        <v>270</v>
      </c>
      <c r="D12" s="30" t="s">
        <v>258</v>
      </c>
      <c r="E12" s="74">
        <v>834</v>
      </c>
      <c r="F12" s="71">
        <f t="shared" si="1"/>
        <v>43368</v>
      </c>
      <c r="G12" s="31" t="s">
        <v>265</v>
      </c>
      <c r="H12" s="72" t="s">
        <v>260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s="69" customFormat="1" ht="93.75" customHeight="1">
      <c r="A13" s="67"/>
      <c r="B13" s="31" t="s">
        <v>277</v>
      </c>
      <c r="C13" s="31" t="s">
        <v>270</v>
      </c>
      <c r="D13" s="30" t="s">
        <v>258</v>
      </c>
      <c r="E13" s="74">
        <v>560</v>
      </c>
      <c r="F13" s="71">
        <f t="shared" si="1"/>
        <v>29120</v>
      </c>
      <c r="G13" s="31" t="s">
        <v>259</v>
      </c>
      <c r="H13" s="72" t="s">
        <v>260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s="69" customFormat="1" ht="103.5" customHeight="1">
      <c r="A14" s="67"/>
      <c r="B14" s="75" t="s">
        <v>271</v>
      </c>
      <c r="C14" s="75" t="s">
        <v>272</v>
      </c>
      <c r="D14" s="30" t="s">
        <v>258</v>
      </c>
      <c r="E14" s="76">
        <v>100</v>
      </c>
      <c r="F14" s="71">
        <f t="shared" si="1"/>
        <v>5200</v>
      </c>
      <c r="G14" s="75" t="s">
        <v>273</v>
      </c>
      <c r="H14" s="77" t="s">
        <v>260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s="69" customFormat="1" ht="84.75" customHeight="1">
      <c r="A15" s="67"/>
      <c r="B15" s="67"/>
      <c r="C15" s="67"/>
      <c r="D15" s="67"/>
      <c r="E15" s="78">
        <f t="shared" ref="E15" si="2">SUM(E4:E13)</f>
        <v>5841</v>
      </c>
      <c r="F15" s="78">
        <f>SUM(F4:F14)</f>
        <v>308932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VIAGGI USL UMBRIA 2 AREA NORD</vt:lpstr>
      <vt:lpstr>VIAGGI PER SOST. AUTISTI USL</vt:lpstr>
      <vt:lpstr>RIEPILOGO VIAGGI UMB.2 AREA 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Bicaroni Leonardo</dc:creator>
  <cp:lastModifiedBy>Alessandro Menichini</cp:lastModifiedBy>
  <dcterms:created xsi:type="dcterms:W3CDTF">2024-05-22T08:18:07Z</dcterms:created>
  <dcterms:modified xsi:type="dcterms:W3CDTF">2025-02-19T07:55:16Z</dcterms:modified>
</cp:coreProperties>
</file>